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490 Cargo/Klausimai/DKŽ III POD tikslinimas savo iniciatyva/"/>
    </mc:Choice>
  </mc:AlternateContent>
  <xr:revisionPtr revIDLastSave="56" documentId="13_ncr:1_{896350B4-BA86-43E6-A907-098D826D6352}" xr6:coauthVersionLast="47" xr6:coauthVersionMax="47" xr10:uidLastSave="{A530DA59-09B9-4C65-A016-FE3B1F9572DC}"/>
  <bookViews>
    <workbookView xWindow="7125" yWindow="3255" windowWidth="28800" windowHeight="15345" xr2:uid="{00000000-000D-0000-FFFF-FFFF00000000}"/>
  </bookViews>
  <sheets>
    <sheet name="3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2" i="4" l="1"/>
  <c r="F241" i="4"/>
  <c r="F57" i="4"/>
  <c r="F58" i="4"/>
  <c r="F59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196" i="4"/>
  <c r="F197" i="4"/>
  <c r="F198" i="4"/>
  <c r="F240" i="4"/>
  <c r="F239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25" i="4"/>
  <c r="F201" i="4"/>
  <c r="F202" i="4"/>
  <c r="F215" i="4"/>
  <c r="F216" i="4"/>
  <c r="F217" i="4"/>
  <c r="F218" i="4"/>
  <c r="F219" i="4"/>
  <c r="F220" i="4"/>
  <c r="F221" i="4"/>
  <c r="F222" i="4"/>
  <c r="F223" i="4"/>
  <c r="F200" i="4"/>
  <c r="F195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80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37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02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77" i="4"/>
  <c r="F71" i="4"/>
  <c r="F72" i="4"/>
  <c r="F73" i="4"/>
  <c r="F74" i="4"/>
  <c r="F75" i="4"/>
  <c r="F7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60" i="4"/>
  <c r="F61" i="4"/>
  <c r="F62" i="4"/>
  <c r="F63" i="4"/>
  <c r="F64" i="4"/>
  <c r="F65" i="4"/>
  <c r="F66" i="4"/>
  <c r="F67" i="4"/>
  <c r="F68" i="4"/>
  <c r="F10" i="4"/>
</calcChain>
</file>

<file path=xl/sharedStrings.xml><?xml version="1.0" encoding="utf-8"?>
<sst xmlns="http://schemas.openxmlformats.org/spreadsheetml/2006/main" count="691" uniqueCount="481">
  <si>
    <t>Techninės specifikacijos</t>
  </si>
  <si>
    <t>Priedas Nr. 3</t>
  </si>
  <si>
    <t>III p.o.d. Privažiuojamųjų geležinkelio kelių priežiūros ir remonto darbai neypatingiems statiniams Šiaulių regione</t>
  </si>
  <si>
    <t>Eil. Nr.</t>
  </si>
  <si>
    <t>Remonto darbų ir medžiagų pavadinimas</t>
  </si>
  <si>
    <t xml:space="preserve">Mato vnt. </t>
  </si>
  <si>
    <t>Preliminarus kiekis (LTG CARGO)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</si>
  <si>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</si>
  <si>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</si>
  <si>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</si>
  <si>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</si>
  <si>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</si>
  <si>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</t>
  </si>
  <si>
    <t>1.2</t>
  </si>
  <si>
    <t>Bėgio keitimas, kai bėgio tipas R65, bėgio ilgis 12,5 m, įskaitant skylių gręžimą</t>
  </si>
  <si>
    <t>1.3</t>
  </si>
  <si>
    <t>Bėgis, kai bėgio tipas R65, bėgio ilgis 25 m</t>
  </si>
  <si>
    <t>1.4</t>
  </si>
  <si>
    <t>Bėgio keitimas, kai bėgio tipas R65, bėgio ilgis 25 m, įskaitant skylių gręžimą</t>
  </si>
  <si>
    <t>1.5</t>
  </si>
  <si>
    <t>Skylių gręžimas bėgiuose sandūrinių varžtų pastatymui, kai bėgio tipas R65</t>
  </si>
  <si>
    <t>1.6</t>
  </si>
  <si>
    <t>Bėgis, kai bėgio tipas R50, bėgio ilgis 12,5 m</t>
  </si>
  <si>
    <t>1.7</t>
  </si>
  <si>
    <t>Bėgio keitimas, kai bėgio tipas R50, bėgio ilgis 12,5 m, įskaitant skylių gręžimą</t>
  </si>
  <si>
    <t>1.8</t>
  </si>
  <si>
    <t>Bėgis, kai bėgio tipas R50, bėgio ilgis 25 m</t>
  </si>
  <si>
    <t>1.9</t>
  </si>
  <si>
    <t>Bėgio keitimas, kai bėgio tipas R50, bėgio ilgis 25 m, įskaitant skylių gręžimą</t>
  </si>
  <si>
    <t>1.10</t>
  </si>
  <si>
    <t>Skylių gręžimas bėgiuose sandūrinių varžtų pastatymui, kai bėgio tipas R50</t>
  </si>
  <si>
    <t>1.11</t>
  </si>
  <si>
    <t>Bėgių pjaustymas elektriniu/benzininiu pjūklu, kai bėgiai R65 (pjūvis)</t>
  </si>
  <si>
    <t>1.12</t>
  </si>
  <si>
    <t>Bėgių pjaustymas elektriniu/benzininiu pjūklu, kai bėgiai R50 (pjūvis)</t>
  </si>
  <si>
    <t>1.13</t>
  </si>
  <si>
    <t>Padėklo  su gumomis KB R65 tipo bėgiui keitimas</t>
  </si>
  <si>
    <t>kompl.</t>
  </si>
  <si>
    <t>1.14</t>
  </si>
  <si>
    <t>Padėklas KB R65 tipo bėgiui</t>
  </si>
  <si>
    <t>1.15</t>
  </si>
  <si>
    <t>Padėklo su gumomis KB R50 tipo bėgiui keitimas</t>
  </si>
  <si>
    <t>1.16</t>
  </si>
  <si>
    <t>Padėklas KB R50 tipo bėgiui</t>
  </si>
  <si>
    <t>1.17</t>
  </si>
  <si>
    <t>Padėklo DO R65 tipo bėgiui keitimas</t>
  </si>
  <si>
    <t>1.18</t>
  </si>
  <si>
    <t>Padėklas DO R65 tipo bėgiui</t>
  </si>
  <si>
    <t>1.19</t>
  </si>
  <si>
    <t>Padėklo DO R50 tipo bėgiui keitimas</t>
  </si>
  <si>
    <t>1.20</t>
  </si>
  <si>
    <t>Padėklas DO R50 tipo bėgiui</t>
  </si>
  <si>
    <t>1.21</t>
  </si>
  <si>
    <t>Padėklo KD R65 tipo bėgiui keitimas</t>
  </si>
  <si>
    <t>1.22</t>
  </si>
  <si>
    <t>Padėklas KD R65 tipo bėgiui</t>
  </si>
  <si>
    <t>1.23</t>
  </si>
  <si>
    <t>Padėklo KD R50 tipo bėgiui keitimas</t>
  </si>
  <si>
    <t>1.24</t>
  </si>
  <si>
    <t>Padėklas KD R50 tipo bėgiui</t>
  </si>
  <si>
    <t>1.25</t>
  </si>
  <si>
    <t>Guminio tarpiklio po KB sąvaržų padėklo keitimas</t>
  </si>
  <si>
    <t>1.26</t>
  </si>
  <si>
    <t>Guminis tarpiklis po KB sąvaržų padėklu</t>
  </si>
  <si>
    <t>1.27</t>
  </si>
  <si>
    <t>Guminių tarpiklių keitimas po bėgiu</t>
  </si>
  <si>
    <t>1.28</t>
  </si>
  <si>
    <t>Guminis tarpiklis po bėgiu</t>
  </si>
  <si>
    <t>1.29</t>
  </si>
  <si>
    <t>Padėklo KB varžtų keitimas</t>
  </si>
  <si>
    <t>1.30</t>
  </si>
  <si>
    <t>Padėklo KB varžtai</t>
  </si>
  <si>
    <t>1.31</t>
  </si>
  <si>
    <t>Mišriosios KB tipo sąvaržos keitimas</t>
  </si>
  <si>
    <t>1.32</t>
  </si>
  <si>
    <t>Mišrioji KB tipo sąvarža</t>
  </si>
  <si>
    <t>1.33</t>
  </si>
  <si>
    <t>Mišrioji D2 (K4) tipo sąvarža</t>
  </si>
  <si>
    <t>1.34</t>
  </si>
  <si>
    <t>Mišriosios D2 (K4) tipo sąvaržos keitimas</t>
  </si>
  <si>
    <t>1.35</t>
  </si>
  <si>
    <t>Gretbėgio varžto keitimas</t>
  </si>
  <si>
    <t>1.36</t>
  </si>
  <si>
    <t>Gretbėgio varžtas</t>
  </si>
  <si>
    <t>1.37</t>
  </si>
  <si>
    <t>Tvirtinimo varžtų suvaržymas</t>
  </si>
  <si>
    <t>1.38</t>
  </si>
  <si>
    <t>Tvirtinimo varžtų keitimas</t>
  </si>
  <si>
    <t>1.39</t>
  </si>
  <si>
    <t>Tvirtinimo varžtai</t>
  </si>
  <si>
    <t>1.40</t>
  </si>
  <si>
    <t>Bėgvaržtis (gnybto varžtas)</t>
  </si>
  <si>
    <t>1.41</t>
  </si>
  <si>
    <t>Bėgvaržčio keitimas</t>
  </si>
  <si>
    <t>1.42</t>
  </si>
  <si>
    <t>Bėgvaržčio suvaržymas</t>
  </si>
  <si>
    <t>1.43</t>
  </si>
  <si>
    <t>Bėgvinių įkalimas</t>
  </si>
  <si>
    <t>1.44</t>
  </si>
  <si>
    <t>Bėgvinis</t>
  </si>
  <si>
    <t>1.45</t>
  </si>
  <si>
    <t>Medsraigčių papildymas</t>
  </si>
  <si>
    <t>1.46</t>
  </si>
  <si>
    <t>Medsraigtis</t>
  </si>
  <si>
    <t>1.47</t>
  </si>
  <si>
    <t>Spyruoklių SKL keitimas</t>
  </si>
  <si>
    <t>1.48</t>
  </si>
  <si>
    <t>Spyruoklė SKL</t>
  </si>
  <si>
    <t>1.49</t>
  </si>
  <si>
    <t>Termitinis suvirinimas kai bėgis R50</t>
  </si>
  <si>
    <t>vnt.</t>
  </si>
  <si>
    <t>1.50</t>
  </si>
  <si>
    <t>Termitinis suvirinimas kai bėgis R65</t>
  </si>
  <si>
    <t>1.51</t>
  </si>
  <si>
    <t>Plastikinė tvarslė R50</t>
  </si>
  <si>
    <t>1.52</t>
  </si>
  <si>
    <t>Plastikinė tvarslė R65</t>
  </si>
  <si>
    <t>1.53</t>
  </si>
  <si>
    <t>Sandūrinė izoliacinė tarpinė R50</t>
  </si>
  <si>
    <t>1.54</t>
  </si>
  <si>
    <t>Sandūrinė izoliacinė tarpinė R65</t>
  </si>
  <si>
    <t>1.55</t>
  </si>
  <si>
    <t xml:space="preserve">Tvarslė R65 </t>
  </si>
  <si>
    <t>1.56</t>
  </si>
  <si>
    <t>Tvarslė R50</t>
  </si>
  <si>
    <t>1.57</t>
  </si>
  <si>
    <t>Tvarslės keitimas</t>
  </si>
  <si>
    <t>1.58</t>
  </si>
  <si>
    <t>Sandūros varžtų suvaržymas</t>
  </si>
  <si>
    <t>1.59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</si>
  <si>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</si>
  <si>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</si>
  <si>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</si>
  <si>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</si>
  <si>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</si>
  <si>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</si>
  <si>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</si>
  <si>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</si>
  <si>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</si>
  <si>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</si>
  <si>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</si>
  <si>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</si>
  <si>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</si>
  <si>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</si>
  <si>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</si>
  <si>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</si>
  <si>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</si>
  <si>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</si>
  <si>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</si>
  <si>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</si>
  <si>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</si>
  <si>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</si>
  <si>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</si>
  <si>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</si>
  <si>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</si>
  <si>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</si>
  <si>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</si>
  <si>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</si>
  <si>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</si>
  <si>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</si>
  <si>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</si>
  <si>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</si>
  <si>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</si>
  <si>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</si>
  <si>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</si>
  <si>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</si>
  <si>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</si>
  <si>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</si>
  <si>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</si>
  <si>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</si>
  <si>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</si>
  <si>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m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</si>
  <si>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</si>
  <si>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</si>
  <si>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</si>
  <si>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</si>
  <si>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</si>
  <si>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</si>
  <si>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</si>
  <si>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</si>
  <si>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</si>
  <si>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</si>
  <si>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</si>
  <si>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</si>
  <si>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</si>
  <si>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</si>
  <si>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</si>
  <si>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</si>
  <si>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</si>
  <si>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</si>
  <si>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</si>
  <si>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</si>
  <si>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</si>
  <si>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</si>
  <si>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</si>
  <si>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</si>
  <si>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</si>
  <si>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</si>
  <si>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</si>
  <si>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</si>
  <si>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</si>
  <si>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</si>
  <si>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</si>
  <si>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</si>
  <si>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</si>
  <si>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</si>
  <si>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</si>
  <si>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</si>
  <si>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</si>
  <si>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</si>
  <si>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</si>
  <si>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</si>
  <si>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</si>
  <si>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</si>
  <si>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</si>
  <si>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</si>
  <si>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</si>
  <si>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</si>
  <si>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</si>
  <si>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</si>
  <si>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</si>
  <si>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</si>
  <si>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</si>
  <si>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</si>
  <si>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</si>
  <si>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</si>
  <si>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</si>
  <si>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</si>
  <si>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</si>
  <si>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</si>
  <si>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</si>
  <si>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</si>
  <si>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</si>
  <si>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</si>
  <si>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</si>
  <si>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</si>
  <si>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</si>
  <si>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</si>
  <si>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</si>
  <si>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</si>
  <si>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</si>
  <si>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</si>
  <si>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</si>
  <si>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</si>
  <si>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</si>
  <si>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</si>
  <si>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</si>
  <si>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</si>
  <si>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</si>
  <si>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</si>
  <si>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</si>
  <si>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</si>
  <si>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</si>
  <si>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</si>
  <si>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</si>
  <si>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</si>
  <si>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</si>
  <si>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</si>
  <si>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</si>
  <si>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</si>
  <si>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</si>
  <si>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</si>
  <si>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</si>
  <si>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</si>
  <si>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</si>
  <si>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</si>
  <si>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</si>
  <si>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</si>
  <si>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</si>
  <si>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R65, kryžmėženklis 1/9</t>
  </si>
  <si>
    <t>5.2</t>
  </si>
  <si>
    <t>Iešmo rėminis bėgis su smaile, kai bėgis R65, kryžmėženklis 1/9</t>
  </si>
  <si>
    <t>5.3</t>
  </si>
  <si>
    <t>Iešmo rėminio bėgio su smaile keitimas, kai bėgis R65, kryžmėženklis 1/11</t>
  </si>
  <si>
    <t>5.4</t>
  </si>
  <si>
    <t>Iešmo rėminis bėgis su smaile, kai bėgis R65, kryžmėženklis 1/11</t>
  </si>
  <si>
    <t>5.5</t>
  </si>
  <si>
    <t>Iešmo rėminio bėgio su smaile keitimas, kai bėgis R50, kryžmėženklis 1/9</t>
  </si>
  <si>
    <t>5.6</t>
  </si>
  <si>
    <t>Iešmo rėminis bėgis su smaile, kai bėgis R50, kryžmėženklis 1/9</t>
  </si>
  <si>
    <t>5.7</t>
  </si>
  <si>
    <t>Iešmo rėminio bėgio su smaile keitimas, kai bėgis R50, kryžmėženklis 1/11</t>
  </si>
  <si>
    <t>5.8</t>
  </si>
  <si>
    <t>Iešmo rėminis bėgis su smaile, kai bėgis R50, kryžmėženklis 1/11</t>
  </si>
  <si>
    <t>5.9</t>
  </si>
  <si>
    <t>Iešmo rėminio bėgio su smaile keitimas, kai bėgis R43</t>
  </si>
  <si>
    <t>5.10</t>
  </si>
  <si>
    <t>Iešmo rėminis bėgis su smaile, kai bėgis R43</t>
  </si>
  <si>
    <t>5.11</t>
  </si>
  <si>
    <t>LST Legetecha iešmo rėminio bėgio su smaile keitimas, kai bėgis R65, kryžmėženklis 1/9</t>
  </si>
  <si>
    <t>5.12</t>
  </si>
  <si>
    <t>LST Legetecha arba lygiavertis iešmo rėminis bėgis su smaile, kai bėgis R65, kryžmėženklis 1/9</t>
  </si>
  <si>
    <t>5.13</t>
  </si>
  <si>
    <t>LST Legetecha iešmo rėminio bėgio su smaile keitimas, kai bėgis R65, kryžmėženklis 1/11</t>
  </si>
  <si>
    <t>5.14</t>
  </si>
  <si>
    <t>LST Legetecha arba lygiavertis iešmo rėminis bėgis su smaile, kai bėgis R65, kryžmėženklis 1/11</t>
  </si>
  <si>
    <t>5.15</t>
  </si>
  <si>
    <t>Iešmo kryžmė, kai bėgis R50, iešmo kryžmėženklis 1/6</t>
  </si>
  <si>
    <t>5.16</t>
  </si>
  <si>
    <t>Iešmo kryžmės keitimas paliekant senus lafetus, kai bėgiai R50, iešmo kryžmėženklis 1/6</t>
  </si>
  <si>
    <t>5.17</t>
  </si>
  <si>
    <t>Iešmo kryžmė, kai bėgis R50, iešmo kryžmėženklis 1/9</t>
  </si>
  <si>
    <t>5.18</t>
  </si>
  <si>
    <t>Iešmo kryžmės keitimas paliekant senus lafetus, kai bėgiai R50, iešmo kryžmėženklis 1/9</t>
  </si>
  <si>
    <t>5.19</t>
  </si>
  <si>
    <t>Iešmo kryžmė, kai bėgis R50, iešmo kryžmėženklis 1/11</t>
  </si>
  <si>
    <t>5.20</t>
  </si>
  <si>
    <t>Iešmo kryžmės keitimas paliekant senus lafetus, kai bėgiai R50, iešmo kryžmėženklis 1/11</t>
  </si>
  <si>
    <t>5.21</t>
  </si>
  <si>
    <t>Iešmo kryžmė, kai bėgis R65, iešmo kryžmėženklis 1/9</t>
  </si>
  <si>
    <t>5.22</t>
  </si>
  <si>
    <t>Iešmo kryžmės keitimas paliekant senus lafetus, kai bėgiai R65, iešmo kryžmėženklis 1/9</t>
  </si>
  <si>
    <t>5.23</t>
  </si>
  <si>
    <t>Iešmo kryžmė, kai bėgis R65, iešmo kryžmėženklis 1/11</t>
  </si>
  <si>
    <t>5.24</t>
  </si>
  <si>
    <t>Iešmo kryžmės keitimas paliekant senus lafetus, kai bėgiai R65, iešmo kryžmėženklis 1/11</t>
  </si>
  <si>
    <t>5.25</t>
  </si>
  <si>
    <t>LST Legetecha arba lygiaverčio Iešmo kryžmė, kai bėgis R65, iešmo kryžmėženklis 1/9</t>
  </si>
  <si>
    <t>5.26</t>
  </si>
  <si>
    <t>LST Legetecha iešmo kryžmės keitimas paliekant senus lafetus, kai bėgiai R65, iešmo kryžmėženklis 1/9</t>
  </si>
  <si>
    <t>5.27</t>
  </si>
  <si>
    <t>LST Legetecha arba lygiaverčio iešmo kryžmė, kai bėgis R65, iešmo kryžmėženklis 1/11</t>
  </si>
  <si>
    <t>5.28</t>
  </si>
  <si>
    <t>LST Legetecha iešmo kryžmės keitimas paliekant senus lafetus, kai bėgiai R65, iešmo kryžmėženklis 1/11</t>
  </si>
  <si>
    <t>5.29</t>
  </si>
  <si>
    <t>GOST gretbėgio R50 1/6 keitimas</t>
  </si>
  <si>
    <t>5.30</t>
  </si>
  <si>
    <t>GOST gretbėgis R50 1/6</t>
  </si>
  <si>
    <t>5.31</t>
  </si>
  <si>
    <t>GOST gretbėgio R50 1/9 keitimas</t>
  </si>
  <si>
    <t>5.32</t>
  </si>
  <si>
    <t>GOST gretbėgis R50 1/9</t>
  </si>
  <si>
    <t>5.33</t>
  </si>
  <si>
    <t>GOST gretbėgio R50 1/11 keitimas</t>
  </si>
  <si>
    <t>5.34</t>
  </si>
  <si>
    <t>GOST gretbėgis R50 1/11</t>
  </si>
  <si>
    <t>5.35</t>
  </si>
  <si>
    <t>GOST gretbėgio R65 1/9 keitimas</t>
  </si>
  <si>
    <t>5.36</t>
  </si>
  <si>
    <t>GOST gretbėgis R65 1/9</t>
  </si>
  <si>
    <t>5.37</t>
  </si>
  <si>
    <t>GOST gretbėgio R65 1/11 keitimas</t>
  </si>
  <si>
    <t>5.38</t>
  </si>
  <si>
    <t>GOST gretbėgis R65 1/11</t>
  </si>
  <si>
    <t>5.39</t>
  </si>
  <si>
    <t>Legetecha gretbėgio R65/UIC60 1/9 keitimas</t>
  </si>
  <si>
    <t>5.40</t>
  </si>
  <si>
    <t>Letetecha arba lygiavertis gretbėgis R65/UIC60 1/9</t>
  </si>
  <si>
    <t>5.41</t>
  </si>
  <si>
    <t>Legetecha gretbėgio R65/UIC60 1/11 keitimas</t>
  </si>
  <si>
    <t>5.42</t>
  </si>
  <si>
    <t>Letetecha arba lygiavertis gretbėgis R65/UIC60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</si>
  <si>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</si>
  <si>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</si>
  <si>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</si>
  <si>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</si>
  <si>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</si>
  <si>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</si>
  <si>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</si>
  <si>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</si>
  <si>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</si>
  <si>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</si>
  <si>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</si>
  <si>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</si>
  <si>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</si>
  <si>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</si>
  <si>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</si>
  <si>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</si>
  <si>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</si>
  <si>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</si>
  <si>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</si>
  <si>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</si>
  <si>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</si>
  <si>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</si>
  <si>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</si>
  <si>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</si>
  <si>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</si>
  <si>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</si>
  <si>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</si>
  <si>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</si>
  <si>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</si>
  <si>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</si>
  <si>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</si>
  <si>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</si>
  <si>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</si>
  <si>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</si>
  <si>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Užteršto balasto pakrovimas, išvežimas ir utilizavimas</t>
  </si>
  <si>
    <t>7.3</t>
  </si>
  <si>
    <t>Gelžbetoninių pabėgių pakrovimas, išvežimas ir atidavimas atliekų tvarkytojams</t>
  </si>
  <si>
    <t>7.4</t>
  </si>
  <si>
    <t>Guminių tarpinių utilizavimas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</si>
  <si>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</si>
  <si>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</si>
  <si>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</si>
  <si>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</si>
  <si>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</si>
  <si>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</si>
  <si>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</si>
  <si>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sudėjimas</t>
  </si>
  <si>
    <t>8.4</t>
  </si>
  <si>
    <t>Pervažos medinis tašelis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</si>
  <si>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</si>
  <si>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</si>
  <si>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</si>
  <si>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</si>
  <si>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</si>
  <si>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</si>
  <si>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</si>
  <si>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</si>
  <si>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>8.9</t>
  </si>
  <si>
    <t>Pervažos prieigų asfaltavimas (Įdubų užtaisymas)</t>
  </si>
  <si>
    <t>8.10</t>
  </si>
  <si>
    <t>Plokštė gelžbetoninė pervažos GPP-3 h 120 mm</t>
  </si>
  <si>
    <t>8.11</t>
  </si>
  <si>
    <t>Gelžbetoninės pervažos plokštės keitimas GPP-3 h 120 mm</t>
  </si>
  <si>
    <t>8.12</t>
  </si>
  <si>
    <t>Plokštė gelžbetoninė pervažos GPP-4 h 120 mm</t>
  </si>
  <si>
    <t>8.13</t>
  </si>
  <si>
    <t>Gelžbetoninės pervažos plokštės keitimas GPP-4 h 120 mm</t>
  </si>
  <si>
    <t>8.14</t>
  </si>
  <si>
    <t>Plokštė gelžbetoninė pervažos GPP-3-0,5 h 120 mm</t>
  </si>
  <si>
    <t>8.15</t>
  </si>
  <si>
    <t>Gelžbetoninės pervažos plokštės keitimas GPP-3-0,5  h 120 mm</t>
  </si>
  <si>
    <t>8.16</t>
  </si>
  <si>
    <t>Plokštė gelžbetoninė pervažos GPP-4-0,5,  h 120 mm</t>
  </si>
  <si>
    <t>8.17</t>
  </si>
  <si>
    <t>Gelžbetoninės pervažos plokštės keitimas GPP-4-0,5  h 120 mm</t>
  </si>
  <si>
    <t>8.18</t>
  </si>
  <si>
    <t>Strail arba lygiavertės guminės dangos plokštė R65 bėgiui (kelio viduryje). Pabėgiai mediniai, epiūra 1840.</t>
  </si>
  <si>
    <t>8.19</t>
  </si>
  <si>
    <t>Strail arba lygiavertės guminės dangos plokštės R 65 bėgiui (kelio viduryje) keitimas.Pabėgiai mediniai, epiūra 1840.</t>
  </si>
  <si>
    <t>8.20</t>
  </si>
  <si>
    <t>Strail arba lygiavertės guminės dangos plokštė R 65 bėgiui (šone). Pabėgiai mediniai, epiūra 1840.</t>
  </si>
  <si>
    <t>8.21</t>
  </si>
  <si>
    <t>Strail arba lygiavertės guminės dangos plokštės R 65 bėgiui (šone) keitimas. Pabėgiai mediniai, epiūra 1840.</t>
  </si>
  <si>
    <t>8.22</t>
  </si>
  <si>
    <t xml:space="preserve">vnt. </t>
  </si>
  <si>
    <t>8.23</t>
  </si>
  <si>
    <t>Jungiamasis strypas su sriegiu strail tipo guminių pervažos plokščių sujungimui</t>
  </si>
  <si>
    <t>8.24</t>
  </si>
  <si>
    <t>Jungiamasis strypas su sriegiu strail tipo guminių pervažos plokščių sujungimui (Vidurinis)</t>
  </si>
  <si>
    <t>9. Kiti darbai</t>
  </si>
  <si>
    <t>9.1</t>
  </si>
  <si>
    <t>Iešmo pervedimo mechanizmo perdažymas</t>
  </si>
  <si>
    <t>9.2</t>
  </si>
  <si>
    <t>Signalinis ženklas „Raudonas stačiakampis skydas“ su stovu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</si>
  <si>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</si>
  <si>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</si>
  <si>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</si>
  <si>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</si>
  <si>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</si>
  <si>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</si>
  <si>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</si>
  <si>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</si>
  <si>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</si>
  <si>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</si>
  <si>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</si>
  <si>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</si>
  <si>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</si>
  <si>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</si>
  <si>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</si>
  <si>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</si>
  <si>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</si>
  <si>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 xml:space="preserve"> 25 m bėgių transportavimas (1 km)</t>
  </si>
  <si>
    <t>km</t>
  </si>
  <si>
    <t>9.12</t>
  </si>
  <si>
    <t>12,5 m bėgių transportavimas (1 km)</t>
  </si>
  <si>
    <t>9.13</t>
  </si>
  <si>
    <t>Metalinių dalių transportavimas (1 km)</t>
  </si>
  <si>
    <t>9.14</t>
  </si>
  <si>
    <t>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</si>
  <si>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</si>
  <si>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</si>
  <si>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</si>
  <si>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</si>
  <si>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remonto darbais, kurie nenumatyti šiame dokumente)</t>
  </si>
  <si>
    <t>žm. val.</t>
  </si>
  <si>
    <t>9.17</t>
  </si>
  <si>
    <t xml:space="preserve">Geležinkelio kelio demontavimas </t>
  </si>
  <si>
    <t>100 m.kelio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</si>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</sst>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12"/>
      <color rgb="FF21252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vertical="center"/>
    </xf>
    <xf numFmtId="0" fontId="4" fillId="3" borderId="6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0" xfId="0" applyNumberFormat="1" applyFont="1"/>
    <xf numFmtId="0" fontId="3" fillId="0" borderId="1" xfId="1" applyFont="1" applyFill="1" applyBorder="1"/>
    <xf numFmtId="0" fontId="3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vertical="top"/>
    </xf>
    <xf numFmtId="164" fontId="4" fillId="3" borderId="6" xfId="0" applyNumberFormat="1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3" borderId="0" xfId="0" applyFont="1" applyFill="1"/>
    <xf numFmtId="0" fontId="4" fillId="3" borderId="3" xfId="0" applyFont="1" applyFill="1" applyBorder="1" applyAlignment="1">
      <alignment vertical="top"/>
    </xf>
    <xf numFmtId="164" fontId="4" fillId="3" borderId="4" xfId="0" applyNumberFormat="1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3" fillId="0" borderId="1" xfId="0" quotePrefix="1" applyFont="1" applyBorder="1" applyAlignment="1">
      <alignment horizontal="left" vertical="top"/>
    </xf>
    <xf numFmtId="0" fontId="3" fillId="2" borderId="1" xfId="0" applyFont="1" applyFill="1" applyBorder="1"/>
    <xf numFmtId="0" fontId="3" fillId="0" borderId="2" xfId="0" quotePrefix="1" applyFont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quotePrefix="1" applyFont="1" applyBorder="1" applyAlignment="1">
      <alignment vertical="top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/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left" vertical="top"/>
    </xf>
    <xf numFmtId="16" fontId="3" fillId="0" borderId="1" xfId="0" quotePrefix="1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top" wrapText="1"/>
    </xf>
    <xf numFmtId="164" fontId="4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5" xfId="0" quotePrefix="1" applyFont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top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2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16" fontId="3" fillId="0" borderId="14" xfId="0" quotePrefix="1" applyNumberFormat="1" applyFont="1" applyBorder="1" applyAlignment="1">
      <alignment horizontal="left" vertical="top"/>
    </xf>
    <xf numFmtId="0" fontId="3" fillId="2" borderId="8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2" fontId="3" fillId="0" borderId="12" xfId="0" quotePrefix="1" applyNumberFormat="1" applyFont="1" applyBorder="1" applyAlignment="1">
      <alignment horizontal="left" vertical="top"/>
    </xf>
    <xf numFmtId="0" fontId="3" fillId="0" borderId="12" xfId="0" quotePrefix="1" applyFont="1" applyBorder="1" applyAlignment="1">
      <alignment vertical="top"/>
    </xf>
    <xf numFmtId="0" fontId="3" fillId="0" borderId="12" xfId="0" applyFont="1" applyBorder="1" applyAlignment="1">
      <alignment wrapText="1"/>
    </xf>
    <xf numFmtId="2" fontId="3" fillId="2" borderId="5" xfId="0" applyNumberFormat="1" applyFont="1" applyFill="1" applyBorder="1" applyAlignment="1">
      <alignment horizontal="center" vertical="center"/>
    </xf>
    <xf numFmtId="0" fontId="3" fillId="0" borderId="8" xfId="0" quotePrefix="1" applyFont="1" applyBorder="1" applyAlignment="1">
      <alignment vertical="top"/>
    </xf>
    <xf numFmtId="0" fontId="3" fillId="0" borderId="8" xfId="0" applyFont="1" applyBorder="1" applyAlignment="1">
      <alignment wrapText="1"/>
    </xf>
    <xf numFmtId="0" fontId="4" fillId="3" borderId="11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CA353-AF51-415E-B3CE-438FFAE7D511}">
  <dimension ref="A1:ZM242"/>
  <sheetViews>
    <sheetView tabSelected="1" zoomScale="85" zoomScaleNormal="85" workbookViewId="0">
      <selection activeCell="F242" sqref="F242"/>
    </sheetView>
  </sheetViews>
  <sheetFormatPr defaultColWidth="9.140625" defaultRowHeight="15.75" x14ac:dyDescent="0.25"/>
  <cols>
    <col min="1" max="1" width="5.42578125" style="6" customWidth="1"/>
    <col min="2" max="2" width="56.42578125" style="6" customWidth="1"/>
    <col min="3" max="3" width="12.42578125" style="26" customWidth="1"/>
    <col min="4" max="4" width="15.5703125" style="1" customWidth="1"/>
    <col min="5" max="5" width="18.140625" style="24" customWidth="1"/>
    <col min="6" max="6" width="17.42578125" style="26" customWidth="1"/>
    <col min="7" max="7" width="15.140625" style="6" customWidth="1"/>
    <col min="8" max="16384" width="9.140625" style="6"/>
  </cols>
  <sheetData>
    <row r="1" spans="1:6" ht="15" customHeight="1" x14ac:dyDescent="0.25">
      <c r="E1" s="6"/>
      <c r="F1" s="6"/>
    </row>
    <row r="2" spans="1:6" ht="15" customHeight="1" x14ac:dyDescent="0.25">
      <c r="E2" s="6" t="s">
        <v>0</v>
      </c>
      <c r="F2" s="6"/>
    </row>
    <row r="3" spans="1:6" ht="15" customHeight="1" x14ac:dyDescent="0.25">
      <c r="E3" s="6" t="s">
        <v>1</v>
      </c>
      <c r="F3" s="6"/>
    </row>
    <row r="4" spans="1:6" ht="15" customHeight="1" x14ac:dyDescent="0.25">
      <c r="E4" s="6"/>
      <c r="F4" s="6"/>
    </row>
    <row r="5" spans="1:6" ht="30" customHeight="1" x14ac:dyDescent="0.25">
      <c r="A5" s="97" t="s">
        <v>2</v>
      </c>
      <c r="B5" s="97"/>
      <c r="C5" s="97"/>
      <c r="D5" s="97"/>
      <c r="E5" s="97"/>
      <c r="F5" s="97"/>
    </row>
    <row r="6" spans="1:6" ht="16.5" customHeight="1" x14ac:dyDescent="0.25">
      <c r="A6" s="64"/>
      <c r="B6" s="64"/>
      <c r="C6" s="64"/>
      <c r="D6" s="64"/>
      <c r="E6" s="64"/>
      <c r="F6" s="64"/>
    </row>
    <row r="7" spans="1:6" ht="15.75" customHeight="1" x14ac:dyDescent="0.25">
      <c r="A7" s="98" t="s">
        <v>3</v>
      </c>
      <c r="B7" s="98" t="s">
        <v>4</v>
      </c>
      <c r="C7" s="98" t="s">
        <v>5</v>
      </c>
      <c r="D7" s="99" t="s">
        <v>6</v>
      </c>
      <c r="E7" s="99" t="s">
        <v>7</v>
      </c>
      <c r="F7" s="98" t="s">
        <v>8</v>
      </c>
    </row>
    <row r="8" spans="1:6" ht="40.5" customHeight="1" x14ac:dyDescent="0.25">
      <c r="A8" s="98"/>
      <c r="B8" s="98"/>
      <c r="C8" s="98"/>
      <c r="D8" s="99"/>
      <c r="E8" s="99"/>
      <c r="F8" s="98"/>
    </row>
    <row r="9" spans="1:6" ht="17.45" customHeight="1" x14ac:dyDescent="0.25">
      <c r="A9" s="27" t="s">
        <v>9</v>
      </c>
      <c r="B9" s="2"/>
      <c r="C9" s="2"/>
      <c r="D9" s="60"/>
      <c r="E9" s="28"/>
      <c r="F9" s="59"/>
    </row>
    <row r="10" spans="1:6" ht="17.45" customHeight="1" x14ac:dyDescent="0.25">
      <c r="A10" s="29" t="s">
        <v>10</v>
      </c>
      <c r="B10" s="7" t="s">
        <v>11</v>
      </c>
      <c r="C10" s="5" t="s">
        <v>12</v>
      </c>
      <c r="D10" s="5">
        <v>2</v>
      </c>
      <c r="E10" s="67"/>
      <c r="F10" s="67">
        <f>D10*E10</f>
        <v>0</v>
      </c>
    </row>
    <row r="11" spans="1:6" ht="31.5" x14ac:dyDescent="0.25">
      <c r="A11" s="29" t="s">
        <v>13</v>
      </c>
      <c r="B11" s="7" t="s">
        <v>14</v>
      </c>
      <c r="C11" s="5" t="s">
        <v>12</v>
      </c>
      <c r="D11" s="5">
        <v>2</v>
      </c>
      <c r="E11" s="70"/>
      <c r="F11" s="67">
        <f t="shared" ref="F11:F78" si="0">D11*E11</f>
        <v>0</v>
      </c>
    </row>
    <row r="12" spans="1:6" ht="17.45" customHeight="1" x14ac:dyDescent="0.25">
      <c r="A12" s="29" t="s">
        <v>15</v>
      </c>
      <c r="B12" s="7" t="s">
        <v>16</v>
      </c>
      <c r="C12" s="5" t="s">
        <v>12</v>
      </c>
      <c r="D12" s="5">
        <v>1</v>
      </c>
      <c r="E12" s="67"/>
      <c r="F12" s="67">
        <f t="shared" si="0"/>
        <v>0</v>
      </c>
    </row>
    <row r="13" spans="1:6" ht="31.5" x14ac:dyDescent="0.25">
      <c r="A13" s="29" t="s">
        <v>17</v>
      </c>
      <c r="B13" s="7" t="s">
        <v>18</v>
      </c>
      <c r="C13" s="5" t="s">
        <v>12</v>
      </c>
      <c r="D13" s="5">
        <v>1</v>
      </c>
      <c r="E13" s="70"/>
      <c r="F13" s="67">
        <f t="shared" si="0"/>
        <v>0</v>
      </c>
    </row>
    <row r="14" spans="1:6" ht="33" customHeight="1" x14ac:dyDescent="0.25">
      <c r="A14" s="29" t="s">
        <v>19</v>
      </c>
      <c r="B14" s="7" t="s">
        <v>20</v>
      </c>
      <c r="C14" s="5" t="s">
        <v>12</v>
      </c>
      <c r="D14" s="5">
        <v>8</v>
      </c>
      <c r="E14" s="70"/>
      <c r="F14" s="67">
        <f t="shared" si="0"/>
        <v>0</v>
      </c>
    </row>
    <row r="15" spans="1:6" x14ac:dyDescent="0.25">
      <c r="A15" s="29" t="s">
        <v>21</v>
      </c>
      <c r="B15" s="7" t="s">
        <v>22</v>
      </c>
      <c r="C15" s="5" t="s">
        <v>12</v>
      </c>
      <c r="D15" s="5">
        <v>5</v>
      </c>
      <c r="E15" s="67"/>
      <c r="F15" s="67">
        <f t="shared" si="0"/>
        <v>0</v>
      </c>
    </row>
    <row r="16" spans="1:6" ht="31.5" x14ac:dyDescent="0.25">
      <c r="A16" s="29" t="s">
        <v>23</v>
      </c>
      <c r="B16" s="7" t="s">
        <v>24</v>
      </c>
      <c r="C16" s="5" t="s">
        <v>12</v>
      </c>
      <c r="D16" s="5">
        <v>5</v>
      </c>
      <c r="E16" s="70"/>
      <c r="F16" s="67">
        <f t="shared" si="0"/>
        <v>0</v>
      </c>
    </row>
    <row r="17" spans="1:6" ht="17.45" customHeight="1" x14ac:dyDescent="0.25">
      <c r="A17" s="29" t="s">
        <v>25</v>
      </c>
      <c r="B17" s="7" t="s">
        <v>26</v>
      </c>
      <c r="C17" s="5" t="s">
        <v>12</v>
      </c>
      <c r="D17" s="5">
        <v>2</v>
      </c>
      <c r="E17" s="67"/>
      <c r="F17" s="67">
        <f t="shared" si="0"/>
        <v>0</v>
      </c>
    </row>
    <row r="18" spans="1:6" ht="31.5" x14ac:dyDescent="0.25">
      <c r="A18" s="29" t="s">
        <v>27</v>
      </c>
      <c r="B18" s="7" t="s">
        <v>28</v>
      </c>
      <c r="C18" s="5" t="s">
        <v>12</v>
      </c>
      <c r="D18" s="5">
        <v>2</v>
      </c>
      <c r="E18" s="70"/>
      <c r="F18" s="67">
        <f t="shared" si="0"/>
        <v>0</v>
      </c>
    </row>
    <row r="19" spans="1:6" ht="31.5" x14ac:dyDescent="0.25">
      <c r="A19" s="29" t="s">
        <v>29</v>
      </c>
      <c r="B19" s="7" t="s">
        <v>30</v>
      </c>
      <c r="C19" s="5" t="s">
        <v>12</v>
      </c>
      <c r="D19" s="5">
        <v>16</v>
      </c>
      <c r="E19" s="70"/>
      <c r="F19" s="67">
        <f t="shared" si="0"/>
        <v>0</v>
      </c>
    </row>
    <row r="20" spans="1:6" ht="31.5" x14ac:dyDescent="0.25">
      <c r="A20" s="29" t="s">
        <v>31</v>
      </c>
      <c r="B20" s="7" t="s">
        <v>32</v>
      </c>
      <c r="C20" s="5" t="s">
        <v>12</v>
      </c>
      <c r="D20" s="5">
        <v>14</v>
      </c>
      <c r="E20" s="70"/>
      <c r="F20" s="67">
        <f t="shared" si="0"/>
        <v>0</v>
      </c>
    </row>
    <row r="21" spans="1:6" ht="31.5" x14ac:dyDescent="0.25">
      <c r="A21" s="29" t="s">
        <v>33</v>
      </c>
      <c r="B21" s="7" t="s">
        <v>34</v>
      </c>
      <c r="C21" s="5" t="s">
        <v>12</v>
      </c>
      <c r="D21" s="5">
        <v>14</v>
      </c>
      <c r="E21" s="70"/>
      <c r="F21" s="67">
        <f t="shared" si="0"/>
        <v>0</v>
      </c>
    </row>
    <row r="22" spans="1:6" ht="17.45" customHeight="1" x14ac:dyDescent="0.25">
      <c r="A22" s="29" t="s">
        <v>35</v>
      </c>
      <c r="B22" s="7" t="s">
        <v>36</v>
      </c>
      <c r="C22" s="5" t="s">
        <v>37</v>
      </c>
      <c r="D22" s="5">
        <v>60</v>
      </c>
      <c r="E22" s="70"/>
      <c r="F22" s="67">
        <f t="shared" si="0"/>
        <v>0</v>
      </c>
    </row>
    <row r="23" spans="1:6" ht="17.45" customHeight="1" x14ac:dyDescent="0.25">
      <c r="A23" s="29" t="s">
        <v>38</v>
      </c>
      <c r="B23" s="4" t="s">
        <v>39</v>
      </c>
      <c r="C23" s="5" t="s">
        <v>12</v>
      </c>
      <c r="D23" s="5">
        <v>60</v>
      </c>
      <c r="E23" s="70"/>
      <c r="F23" s="67">
        <f t="shared" si="0"/>
        <v>0</v>
      </c>
    </row>
    <row r="24" spans="1:6" ht="17.100000000000001" customHeight="1" x14ac:dyDescent="0.25">
      <c r="A24" s="29" t="s">
        <v>40</v>
      </c>
      <c r="B24" s="7" t="s">
        <v>41</v>
      </c>
      <c r="C24" s="5" t="s">
        <v>37</v>
      </c>
      <c r="D24" s="5">
        <v>50</v>
      </c>
      <c r="E24" s="70"/>
      <c r="F24" s="67">
        <f t="shared" si="0"/>
        <v>0</v>
      </c>
    </row>
    <row r="25" spans="1:6" ht="17.45" customHeight="1" x14ac:dyDescent="0.25">
      <c r="A25" s="29" t="s">
        <v>42</v>
      </c>
      <c r="B25" s="4" t="s">
        <v>43</v>
      </c>
      <c r="C25" s="5" t="s">
        <v>12</v>
      </c>
      <c r="D25" s="5">
        <v>50</v>
      </c>
      <c r="E25" s="70"/>
      <c r="F25" s="67">
        <f t="shared" si="0"/>
        <v>0</v>
      </c>
    </row>
    <row r="26" spans="1:6" ht="17.45" customHeight="1" x14ac:dyDescent="0.25">
      <c r="A26" s="29" t="s">
        <v>44</v>
      </c>
      <c r="B26" s="7" t="s">
        <v>45</v>
      </c>
      <c r="C26" s="5" t="s">
        <v>12</v>
      </c>
      <c r="D26" s="5">
        <v>1</v>
      </c>
      <c r="E26" s="70"/>
      <c r="F26" s="67">
        <f t="shared" si="0"/>
        <v>0</v>
      </c>
    </row>
    <row r="27" spans="1:6" ht="17.45" customHeight="1" x14ac:dyDescent="0.25">
      <c r="A27" s="29" t="s">
        <v>46</v>
      </c>
      <c r="B27" s="4" t="s">
        <v>47</v>
      </c>
      <c r="C27" s="5" t="s">
        <v>12</v>
      </c>
      <c r="D27" s="5">
        <v>1</v>
      </c>
      <c r="E27" s="70"/>
      <c r="F27" s="67">
        <f t="shared" si="0"/>
        <v>0</v>
      </c>
    </row>
    <row r="28" spans="1:6" ht="17.45" customHeight="1" x14ac:dyDescent="0.25">
      <c r="A28" s="29" t="s">
        <v>48</v>
      </c>
      <c r="B28" s="7" t="s">
        <v>49</v>
      </c>
      <c r="C28" s="5" t="s">
        <v>12</v>
      </c>
      <c r="D28" s="5">
        <v>50</v>
      </c>
      <c r="E28" s="70"/>
      <c r="F28" s="67">
        <f t="shared" si="0"/>
        <v>0</v>
      </c>
    </row>
    <row r="29" spans="1:6" ht="17.45" customHeight="1" x14ac:dyDescent="0.25">
      <c r="A29" s="29" t="s">
        <v>50</v>
      </c>
      <c r="B29" s="4" t="s">
        <v>51</v>
      </c>
      <c r="C29" s="5" t="s">
        <v>12</v>
      </c>
      <c r="D29" s="5">
        <v>50</v>
      </c>
      <c r="E29" s="70"/>
      <c r="F29" s="67">
        <f t="shared" si="0"/>
        <v>0</v>
      </c>
    </row>
    <row r="30" spans="1:6" ht="17.45" customHeight="1" x14ac:dyDescent="0.25">
      <c r="A30" s="29" t="s">
        <v>52</v>
      </c>
      <c r="B30" s="7" t="s">
        <v>53</v>
      </c>
      <c r="C30" s="5" t="s">
        <v>12</v>
      </c>
      <c r="D30" s="5">
        <v>30</v>
      </c>
      <c r="E30" s="70"/>
      <c r="F30" s="67">
        <f t="shared" si="0"/>
        <v>0</v>
      </c>
    </row>
    <row r="31" spans="1:6" ht="17.45" customHeight="1" x14ac:dyDescent="0.25">
      <c r="A31" s="29" t="s">
        <v>54</v>
      </c>
      <c r="B31" s="4" t="s">
        <v>55</v>
      </c>
      <c r="C31" s="5" t="s">
        <v>12</v>
      </c>
      <c r="D31" s="5">
        <v>30</v>
      </c>
      <c r="E31" s="70"/>
      <c r="F31" s="67">
        <f t="shared" si="0"/>
        <v>0</v>
      </c>
    </row>
    <row r="32" spans="1:6" ht="17.45" customHeight="1" x14ac:dyDescent="0.25">
      <c r="A32" s="29" t="s">
        <v>56</v>
      </c>
      <c r="B32" s="7" t="s">
        <v>57</v>
      </c>
      <c r="C32" s="5" t="s">
        <v>12</v>
      </c>
      <c r="D32" s="5">
        <v>50</v>
      </c>
      <c r="E32" s="70"/>
      <c r="F32" s="67">
        <f t="shared" si="0"/>
        <v>0</v>
      </c>
    </row>
    <row r="33" spans="1:6" ht="17.45" customHeight="1" x14ac:dyDescent="0.25">
      <c r="A33" s="29" t="s">
        <v>58</v>
      </c>
      <c r="B33" s="4" t="s">
        <v>59</v>
      </c>
      <c r="C33" s="5" t="s">
        <v>12</v>
      </c>
      <c r="D33" s="5">
        <v>50</v>
      </c>
      <c r="E33" s="70"/>
      <c r="F33" s="67">
        <f t="shared" si="0"/>
        <v>0</v>
      </c>
    </row>
    <row r="34" spans="1:6" ht="17.45" customHeight="1" x14ac:dyDescent="0.25">
      <c r="A34" s="29" t="s">
        <v>60</v>
      </c>
      <c r="B34" s="7" t="s">
        <v>61</v>
      </c>
      <c r="C34" s="5" t="s">
        <v>12</v>
      </c>
      <c r="D34" s="5">
        <v>500</v>
      </c>
      <c r="E34" s="70"/>
      <c r="F34" s="67">
        <f t="shared" si="0"/>
        <v>0</v>
      </c>
    </row>
    <row r="35" spans="1:6" ht="17.45" customHeight="1" x14ac:dyDescent="0.25">
      <c r="A35" s="29" t="s">
        <v>62</v>
      </c>
      <c r="B35" s="4" t="s">
        <v>63</v>
      </c>
      <c r="C35" s="5" t="s">
        <v>12</v>
      </c>
      <c r="D35" s="5">
        <v>500</v>
      </c>
      <c r="E35" s="70"/>
      <c r="F35" s="67">
        <f t="shared" si="0"/>
        <v>0</v>
      </c>
    </row>
    <row r="36" spans="1:6" ht="17.45" customHeight="1" x14ac:dyDescent="0.25">
      <c r="A36" s="29" t="s">
        <v>64</v>
      </c>
      <c r="B36" s="4" t="s">
        <v>65</v>
      </c>
      <c r="C36" s="5" t="s">
        <v>12</v>
      </c>
      <c r="D36" s="5">
        <v>500</v>
      </c>
      <c r="E36" s="70"/>
      <c r="F36" s="67">
        <f t="shared" si="0"/>
        <v>0</v>
      </c>
    </row>
    <row r="37" spans="1:6" ht="17.45" customHeight="1" x14ac:dyDescent="0.25">
      <c r="A37" s="29" t="s">
        <v>66</v>
      </c>
      <c r="B37" s="4" t="s">
        <v>67</v>
      </c>
      <c r="C37" s="5" t="s">
        <v>12</v>
      </c>
      <c r="D37" s="5">
        <v>500</v>
      </c>
      <c r="E37" s="70"/>
      <c r="F37" s="67">
        <f t="shared" si="0"/>
        <v>0</v>
      </c>
    </row>
    <row r="38" spans="1:6" ht="17.45" customHeight="1" x14ac:dyDescent="0.25">
      <c r="A38" s="29" t="s">
        <v>68</v>
      </c>
      <c r="B38" s="4" t="s">
        <v>69</v>
      </c>
      <c r="C38" s="5" t="s">
        <v>37</v>
      </c>
      <c r="D38" s="5">
        <v>300</v>
      </c>
      <c r="E38" s="70"/>
      <c r="F38" s="67">
        <f t="shared" si="0"/>
        <v>0</v>
      </c>
    </row>
    <row r="39" spans="1:6" ht="17.45" customHeight="1" x14ac:dyDescent="0.25">
      <c r="A39" s="29" t="s">
        <v>70</v>
      </c>
      <c r="B39" s="4" t="s">
        <v>71</v>
      </c>
      <c r="C39" s="5" t="s">
        <v>37</v>
      </c>
      <c r="D39" s="5">
        <v>300</v>
      </c>
      <c r="E39" s="70"/>
      <c r="F39" s="67">
        <f t="shared" si="0"/>
        <v>0</v>
      </c>
    </row>
    <row r="40" spans="1:6" ht="17.45" customHeight="1" x14ac:dyDescent="0.25">
      <c r="A40" s="29" t="s">
        <v>72</v>
      </c>
      <c r="B40" s="4" t="s">
        <v>73</v>
      </c>
      <c r="C40" s="5" t="s">
        <v>37</v>
      </c>
      <c r="D40" s="5">
        <v>1</v>
      </c>
      <c r="E40" s="70"/>
      <c r="F40" s="67">
        <f t="shared" si="0"/>
        <v>0</v>
      </c>
    </row>
    <row r="41" spans="1:6" ht="17.45" customHeight="1" x14ac:dyDescent="0.25">
      <c r="A41" s="29" t="s">
        <v>74</v>
      </c>
      <c r="B41" s="4" t="s">
        <v>75</v>
      </c>
      <c r="C41" s="5" t="s">
        <v>37</v>
      </c>
      <c r="D41" s="5">
        <v>1</v>
      </c>
      <c r="E41" s="70"/>
      <c r="F41" s="67">
        <f t="shared" si="0"/>
        <v>0</v>
      </c>
    </row>
    <row r="42" spans="1:6" ht="17.45" customHeight="1" x14ac:dyDescent="0.25">
      <c r="A42" s="29" t="s">
        <v>76</v>
      </c>
      <c r="B42" s="7" t="s">
        <v>77</v>
      </c>
      <c r="C42" s="5" t="s">
        <v>37</v>
      </c>
      <c r="D42" s="5">
        <v>1</v>
      </c>
      <c r="E42" s="70"/>
      <c r="F42" s="67">
        <f t="shared" si="0"/>
        <v>0</v>
      </c>
    </row>
    <row r="43" spans="1:6" ht="17.45" customHeight="1" x14ac:dyDescent="0.25">
      <c r="A43" s="29" t="s">
        <v>78</v>
      </c>
      <c r="B43" s="4" t="s">
        <v>79</v>
      </c>
      <c r="C43" s="5" t="s">
        <v>37</v>
      </c>
      <c r="D43" s="5">
        <v>1</v>
      </c>
      <c r="E43" s="70"/>
      <c r="F43" s="67">
        <f t="shared" si="0"/>
        <v>0</v>
      </c>
    </row>
    <row r="44" spans="1:6" ht="17.45" customHeight="1" x14ac:dyDescent="0.25">
      <c r="A44" s="29" t="s">
        <v>80</v>
      </c>
      <c r="B44" s="7" t="s">
        <v>81</v>
      </c>
      <c r="C44" s="5" t="s">
        <v>37</v>
      </c>
      <c r="D44" s="5">
        <v>20</v>
      </c>
      <c r="E44" s="70"/>
      <c r="F44" s="67">
        <f t="shared" si="0"/>
        <v>0</v>
      </c>
    </row>
    <row r="45" spans="1:6" ht="17.45" customHeight="1" x14ac:dyDescent="0.25">
      <c r="A45" s="29" t="s">
        <v>82</v>
      </c>
      <c r="B45" s="7" t="s">
        <v>83</v>
      </c>
      <c r="C45" s="5" t="s">
        <v>37</v>
      </c>
      <c r="D45" s="5">
        <v>20</v>
      </c>
      <c r="E45" s="70"/>
      <c r="F45" s="67">
        <f t="shared" si="0"/>
        <v>0</v>
      </c>
    </row>
    <row r="46" spans="1:6" ht="17.45" customHeight="1" x14ac:dyDescent="0.25">
      <c r="A46" s="29" t="s">
        <v>84</v>
      </c>
      <c r="B46" s="4" t="s">
        <v>85</v>
      </c>
      <c r="C46" s="8" t="s">
        <v>12</v>
      </c>
      <c r="D46" s="8">
        <v>110</v>
      </c>
      <c r="E46" s="70"/>
      <c r="F46" s="67">
        <f t="shared" si="0"/>
        <v>0</v>
      </c>
    </row>
    <row r="47" spans="1:6" ht="17.45" customHeight="1" x14ac:dyDescent="0.25">
      <c r="A47" s="29" t="s">
        <v>86</v>
      </c>
      <c r="B47" s="4" t="s">
        <v>87</v>
      </c>
      <c r="C47" s="8" t="s">
        <v>12</v>
      </c>
      <c r="D47" s="8">
        <v>35</v>
      </c>
      <c r="E47" s="70"/>
      <c r="F47" s="67">
        <f t="shared" si="0"/>
        <v>0</v>
      </c>
    </row>
    <row r="48" spans="1:6" ht="17.45" customHeight="1" x14ac:dyDescent="0.25">
      <c r="A48" s="29" t="s">
        <v>88</v>
      </c>
      <c r="B48" s="4" t="s">
        <v>89</v>
      </c>
      <c r="C48" s="8" t="s">
        <v>12</v>
      </c>
      <c r="D48" s="8">
        <v>35</v>
      </c>
      <c r="E48" s="70"/>
      <c r="F48" s="67">
        <f t="shared" si="0"/>
        <v>0</v>
      </c>
    </row>
    <row r="49" spans="1:689" ht="17.45" customHeight="1" x14ac:dyDescent="0.25">
      <c r="A49" s="29" t="s">
        <v>90</v>
      </c>
      <c r="B49" s="7" t="s">
        <v>91</v>
      </c>
      <c r="C49" s="5" t="s">
        <v>37</v>
      </c>
      <c r="D49" s="5">
        <v>500</v>
      </c>
      <c r="E49" s="70"/>
      <c r="F49" s="67">
        <f t="shared" si="0"/>
        <v>0</v>
      </c>
    </row>
    <row r="50" spans="1:689" ht="17.45" customHeight="1" x14ac:dyDescent="0.25">
      <c r="A50" s="29" t="s">
        <v>92</v>
      </c>
      <c r="B50" s="7" t="s">
        <v>93</v>
      </c>
      <c r="C50" s="5" t="s">
        <v>37</v>
      </c>
      <c r="D50" s="5">
        <v>500</v>
      </c>
      <c r="E50" s="70"/>
      <c r="F50" s="67">
        <f t="shared" si="0"/>
        <v>0</v>
      </c>
    </row>
    <row r="51" spans="1:689" ht="17.45" customHeight="1" x14ac:dyDescent="0.25">
      <c r="A51" s="29" t="s">
        <v>94</v>
      </c>
      <c r="B51" s="7" t="s">
        <v>95</v>
      </c>
      <c r="C51" s="5" t="s">
        <v>12</v>
      </c>
      <c r="D51" s="5">
        <v>300</v>
      </c>
      <c r="E51" s="70"/>
      <c r="F51" s="67">
        <f t="shared" si="0"/>
        <v>0</v>
      </c>
    </row>
    <row r="52" spans="1:689" ht="17.45" customHeight="1" x14ac:dyDescent="0.25">
      <c r="A52" s="29" t="s">
        <v>96</v>
      </c>
      <c r="B52" s="10" t="s">
        <v>97</v>
      </c>
      <c r="C52" s="5" t="s">
        <v>12</v>
      </c>
      <c r="D52" s="5">
        <v>150</v>
      </c>
      <c r="E52" s="70"/>
      <c r="F52" s="67">
        <f t="shared" si="0"/>
        <v>0</v>
      </c>
    </row>
    <row r="53" spans="1:689" ht="17.45" customHeight="1" x14ac:dyDescent="0.25">
      <c r="A53" s="29" t="s">
        <v>98</v>
      </c>
      <c r="B53" s="4" t="s">
        <v>99</v>
      </c>
      <c r="C53" s="5" t="s">
        <v>12</v>
      </c>
      <c r="D53" s="5">
        <v>150</v>
      </c>
      <c r="E53" s="70"/>
      <c r="F53" s="67">
        <f t="shared" si="0"/>
        <v>0</v>
      </c>
    </row>
    <row r="54" spans="1:689" ht="17.45" customHeight="1" x14ac:dyDescent="0.25">
      <c r="A54" s="29" t="s">
        <v>100</v>
      </c>
      <c r="B54" s="10" t="s">
        <v>101</v>
      </c>
      <c r="C54" s="5" t="s">
        <v>37</v>
      </c>
      <c r="D54" s="5">
        <v>100</v>
      </c>
      <c r="E54" s="70"/>
      <c r="F54" s="67">
        <f t="shared" si="0"/>
        <v>0</v>
      </c>
    </row>
    <row r="55" spans="1:689" ht="17.45" customHeight="1" x14ac:dyDescent="0.25">
      <c r="A55" s="29" t="s">
        <v>102</v>
      </c>
      <c r="B55" s="10" t="s">
        <v>103</v>
      </c>
      <c r="C55" s="5" t="s">
        <v>37</v>
      </c>
      <c r="D55" s="5">
        <v>100</v>
      </c>
      <c r="E55" s="70"/>
      <c r="F55" s="67">
        <f t="shared" si="0"/>
        <v>0</v>
      </c>
    </row>
    <row r="56" spans="1:689" ht="17.45" customHeight="1" x14ac:dyDescent="0.25">
      <c r="A56" s="29" t="s">
        <v>104</v>
      </c>
      <c r="B56" s="10" t="s">
        <v>105</v>
      </c>
      <c r="C56" s="5" t="s">
        <v>37</v>
      </c>
      <c r="D56" s="5">
        <v>10</v>
      </c>
      <c r="E56" s="70"/>
      <c r="F56" s="67">
        <f t="shared" si="0"/>
        <v>0</v>
      </c>
    </row>
    <row r="57" spans="1:689" ht="17.45" customHeight="1" x14ac:dyDescent="0.25">
      <c r="A57" s="29" t="s">
        <v>106</v>
      </c>
      <c r="B57" s="10" t="s">
        <v>107</v>
      </c>
      <c r="C57" s="5" t="s">
        <v>37</v>
      </c>
      <c r="D57" s="5">
        <v>10</v>
      </c>
      <c r="E57" s="70"/>
      <c r="F57" s="67">
        <f t="shared" si="0"/>
        <v>0</v>
      </c>
    </row>
    <row r="58" spans="1:689" ht="17.45" customHeight="1" x14ac:dyDescent="0.25">
      <c r="A58" s="29" t="s">
        <v>108</v>
      </c>
      <c r="B58" s="10" t="s">
        <v>109</v>
      </c>
      <c r="C58" s="5" t="s">
        <v>110</v>
      </c>
      <c r="D58" s="5">
        <v>1</v>
      </c>
      <c r="E58" s="70"/>
      <c r="F58" s="67">
        <f t="shared" si="0"/>
        <v>0</v>
      </c>
    </row>
    <row r="59" spans="1:689" ht="17.45" customHeight="1" x14ac:dyDescent="0.25">
      <c r="A59" s="29" t="s">
        <v>111</v>
      </c>
      <c r="B59" s="10" t="s">
        <v>112</v>
      </c>
      <c r="C59" s="5" t="s">
        <v>110</v>
      </c>
      <c r="D59" s="5">
        <v>1</v>
      </c>
      <c r="E59" s="70"/>
      <c r="F59" s="67">
        <f t="shared" si="0"/>
        <v>0</v>
      </c>
    </row>
    <row r="60" spans="1:689" ht="17.45" customHeight="1" x14ac:dyDescent="0.25">
      <c r="A60" s="29" t="s">
        <v>113</v>
      </c>
      <c r="B60" s="30" t="s">
        <v>114</v>
      </c>
      <c r="C60" s="5" t="s">
        <v>37</v>
      </c>
      <c r="D60" s="5">
        <v>1</v>
      </c>
      <c r="E60" s="70"/>
      <c r="F60" s="67">
        <f t="shared" si="0"/>
        <v>0</v>
      </c>
    </row>
    <row r="61" spans="1:689" ht="17.45" customHeight="1" x14ac:dyDescent="0.25">
      <c r="A61" s="29" t="s">
        <v>115</v>
      </c>
      <c r="B61" s="30" t="s">
        <v>116</v>
      </c>
      <c r="C61" s="5" t="s">
        <v>37</v>
      </c>
      <c r="D61" s="5">
        <v>1</v>
      </c>
      <c r="E61" s="70"/>
      <c r="F61" s="67">
        <f t="shared" si="0"/>
        <v>0</v>
      </c>
    </row>
    <row r="62" spans="1:689" ht="17.45" customHeight="1" x14ac:dyDescent="0.25">
      <c r="A62" s="29" t="s">
        <v>117</v>
      </c>
      <c r="B62" s="30" t="s">
        <v>118</v>
      </c>
      <c r="C62" s="5" t="s">
        <v>37</v>
      </c>
      <c r="D62" s="5">
        <v>1</v>
      </c>
      <c r="E62" s="70"/>
      <c r="F62" s="67">
        <f t="shared" si="0"/>
        <v>0</v>
      </c>
    </row>
    <row r="63" spans="1:689" ht="17.45" customHeight="1" x14ac:dyDescent="0.25">
      <c r="A63" s="29" t="s">
        <v>119</v>
      </c>
      <c r="B63" s="30" t="s">
        <v>120</v>
      </c>
      <c r="C63" s="5" t="s">
        <v>37</v>
      </c>
      <c r="D63" s="5">
        <v>1</v>
      </c>
      <c r="E63" s="70"/>
      <c r="F63" s="67">
        <f t="shared" si="0"/>
        <v>0</v>
      </c>
    </row>
    <row r="64" spans="1:689" s="31" customFormat="1" ht="17.45" customHeight="1" x14ac:dyDescent="0.25">
      <c r="A64" s="29" t="s">
        <v>121</v>
      </c>
      <c r="B64" s="10" t="s">
        <v>122</v>
      </c>
      <c r="C64" s="5" t="s">
        <v>37</v>
      </c>
      <c r="D64" s="5">
        <v>4</v>
      </c>
      <c r="E64" s="70"/>
      <c r="F64" s="67">
        <f t="shared" si="0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 x14ac:dyDescent="0.25">
      <c r="A65" s="29" t="s">
        <v>123</v>
      </c>
      <c r="B65" s="10" t="s">
        <v>124</v>
      </c>
      <c r="C65" s="5" t="s">
        <v>37</v>
      </c>
      <c r="D65" s="5">
        <v>5</v>
      </c>
      <c r="E65" s="70"/>
      <c r="F65" s="67">
        <f t="shared" si="0"/>
        <v>0</v>
      </c>
    </row>
    <row r="66" spans="1:689" ht="17.45" customHeight="1" x14ac:dyDescent="0.25">
      <c r="A66" s="29" t="s">
        <v>125</v>
      </c>
      <c r="B66" s="10" t="s">
        <v>126</v>
      </c>
      <c r="C66" s="5" t="s">
        <v>37</v>
      </c>
      <c r="D66" s="5">
        <v>9</v>
      </c>
      <c r="E66" s="70"/>
      <c r="F66" s="67">
        <f t="shared" si="0"/>
        <v>0</v>
      </c>
    </row>
    <row r="67" spans="1:689" ht="17.45" customHeight="1" x14ac:dyDescent="0.25">
      <c r="A67" s="29" t="s">
        <v>127</v>
      </c>
      <c r="B67" s="7" t="s">
        <v>128</v>
      </c>
      <c r="C67" s="5" t="s">
        <v>12</v>
      </c>
      <c r="D67" s="5">
        <v>150</v>
      </c>
      <c r="E67" s="70"/>
      <c r="F67" s="67">
        <f t="shared" si="0"/>
        <v>0</v>
      </c>
    </row>
    <row r="68" spans="1:689" s="31" customFormat="1" ht="17.45" customHeight="1" x14ac:dyDescent="0.25">
      <c r="A68" s="29" t="s">
        <v>129</v>
      </c>
      <c r="B68" s="7" t="s">
        <v>130</v>
      </c>
      <c r="C68" s="5" t="s">
        <v>37</v>
      </c>
      <c r="D68" s="5">
        <v>80</v>
      </c>
      <c r="E68" s="70"/>
      <c r="F68" s="67">
        <f t="shared" si="0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 x14ac:dyDescent="0.25">
      <c r="A69" s="32" t="s">
        <v>131</v>
      </c>
      <c r="B69" s="11"/>
      <c r="C69" s="11"/>
      <c r="D69" s="61"/>
      <c r="E69" s="11"/>
      <c r="F69" s="34"/>
    </row>
    <row r="70" spans="1:689" ht="17.45" customHeight="1" x14ac:dyDescent="0.25">
      <c r="A70" s="35" t="s">
        <v>132</v>
      </c>
      <c r="B70" s="10" t="s">
        <v>133</v>
      </c>
      <c r="C70" s="17" t="s">
        <v>134</v>
      </c>
      <c r="D70" s="17">
        <v>2</v>
      </c>
      <c r="E70" s="70"/>
      <c r="F70" s="67">
        <f t="shared" si="0"/>
        <v>0</v>
      </c>
    </row>
    <row r="71" spans="1:689" ht="17.45" customHeight="1" x14ac:dyDescent="0.25">
      <c r="A71" s="35" t="s">
        <v>135</v>
      </c>
      <c r="B71" s="10" t="s">
        <v>136</v>
      </c>
      <c r="C71" s="18" t="s">
        <v>134</v>
      </c>
      <c r="D71" s="18">
        <v>2</v>
      </c>
      <c r="E71" s="70"/>
      <c r="F71" s="67">
        <f t="shared" si="0"/>
        <v>0</v>
      </c>
    </row>
    <row r="72" spans="1:689" ht="17.45" customHeight="1" x14ac:dyDescent="0.25">
      <c r="A72" s="35" t="s">
        <v>137</v>
      </c>
      <c r="B72" s="36" t="s">
        <v>138</v>
      </c>
      <c r="C72" s="17" t="s">
        <v>134</v>
      </c>
      <c r="D72" s="17">
        <v>1</v>
      </c>
      <c r="E72" s="70"/>
      <c r="F72" s="67">
        <f t="shared" si="0"/>
        <v>0</v>
      </c>
    </row>
    <row r="73" spans="1:689" ht="17.45" customHeight="1" x14ac:dyDescent="0.25">
      <c r="A73" s="35" t="s">
        <v>139</v>
      </c>
      <c r="B73" s="30" t="s">
        <v>140</v>
      </c>
      <c r="C73" s="12" t="s">
        <v>134</v>
      </c>
      <c r="D73" s="12">
        <v>10</v>
      </c>
      <c r="E73" s="70"/>
      <c r="F73" s="67">
        <f t="shared" si="0"/>
        <v>0</v>
      </c>
    </row>
    <row r="74" spans="1:689" ht="17.45" customHeight="1" x14ac:dyDescent="0.25">
      <c r="A74" s="35" t="s">
        <v>141</v>
      </c>
      <c r="B74" s="30" t="s">
        <v>142</v>
      </c>
      <c r="C74" s="12" t="s">
        <v>134</v>
      </c>
      <c r="D74" s="12">
        <v>10</v>
      </c>
      <c r="E74" s="70"/>
      <c r="F74" s="67">
        <f t="shared" si="0"/>
        <v>0</v>
      </c>
    </row>
    <row r="75" spans="1:689" ht="17.45" customHeight="1" x14ac:dyDescent="0.25">
      <c r="A75" s="35" t="s">
        <v>143</v>
      </c>
      <c r="B75" s="36" t="s">
        <v>144</v>
      </c>
      <c r="C75" s="17" t="s">
        <v>134</v>
      </c>
      <c r="D75" s="17">
        <v>10</v>
      </c>
      <c r="E75" s="70"/>
      <c r="F75" s="67">
        <f t="shared" si="0"/>
        <v>0</v>
      </c>
    </row>
    <row r="76" spans="1:689" ht="17.45" customHeight="1" x14ac:dyDescent="0.25">
      <c r="A76" s="32" t="s">
        <v>145</v>
      </c>
      <c r="B76" s="2"/>
      <c r="C76" s="2"/>
      <c r="D76" s="60"/>
      <c r="E76" s="28"/>
      <c r="F76" s="15"/>
    </row>
    <row r="77" spans="1:689" ht="17.45" customHeight="1" x14ac:dyDescent="0.25">
      <c r="A77" s="37" t="s">
        <v>146</v>
      </c>
      <c r="B77" s="4" t="s">
        <v>147</v>
      </c>
      <c r="C77" s="5" t="s">
        <v>148</v>
      </c>
      <c r="D77" s="5">
        <v>300</v>
      </c>
      <c r="E77" s="70"/>
      <c r="F77" s="67">
        <f t="shared" si="0"/>
        <v>0</v>
      </c>
    </row>
    <row r="78" spans="1:689" ht="17.45" customHeight="1" x14ac:dyDescent="0.25">
      <c r="A78" s="37" t="s">
        <v>149</v>
      </c>
      <c r="B78" s="4" t="s">
        <v>150</v>
      </c>
      <c r="C78" s="5" t="s">
        <v>148</v>
      </c>
      <c r="D78" s="5">
        <v>300</v>
      </c>
      <c r="E78" s="70"/>
      <c r="F78" s="67">
        <f t="shared" si="0"/>
        <v>0</v>
      </c>
    </row>
    <row r="79" spans="1:689" ht="17.45" customHeight="1" x14ac:dyDescent="0.25">
      <c r="A79" s="37" t="s">
        <v>151</v>
      </c>
      <c r="B79" s="4" t="s">
        <v>152</v>
      </c>
      <c r="C79" s="5" t="s">
        <v>148</v>
      </c>
      <c r="D79" s="5">
        <v>350</v>
      </c>
      <c r="E79" s="70"/>
      <c r="F79" s="67">
        <f t="shared" ref="F79:F142" si="1">D79*E79</f>
        <v>0</v>
      </c>
    </row>
    <row r="80" spans="1:689" x14ac:dyDescent="0.25">
      <c r="A80" s="37" t="s">
        <v>153</v>
      </c>
      <c r="B80" s="4" t="s">
        <v>154</v>
      </c>
      <c r="C80" s="5" t="s">
        <v>148</v>
      </c>
      <c r="D80" s="5">
        <v>50</v>
      </c>
      <c r="E80" s="70"/>
      <c r="F80" s="67">
        <f t="shared" si="1"/>
        <v>0</v>
      </c>
    </row>
    <row r="81" spans="1:689" x14ac:dyDescent="0.25">
      <c r="A81" s="37" t="s">
        <v>155</v>
      </c>
      <c r="B81" s="7" t="s">
        <v>156</v>
      </c>
      <c r="C81" s="5" t="s">
        <v>148</v>
      </c>
      <c r="D81" s="5">
        <v>500</v>
      </c>
      <c r="E81" s="70"/>
      <c r="F81" s="67">
        <f t="shared" si="1"/>
        <v>0</v>
      </c>
    </row>
    <row r="82" spans="1:689" ht="18" customHeight="1" x14ac:dyDescent="0.25">
      <c r="A82" s="37" t="s">
        <v>157</v>
      </c>
      <c r="B82" s="7" t="s">
        <v>158</v>
      </c>
      <c r="C82" s="5" t="s">
        <v>148</v>
      </c>
      <c r="D82" s="5">
        <v>2600</v>
      </c>
      <c r="E82" s="70"/>
      <c r="F82" s="67">
        <f t="shared" si="1"/>
        <v>0</v>
      </c>
    </row>
    <row r="83" spans="1:689" ht="17.45" customHeight="1" x14ac:dyDescent="0.25">
      <c r="A83" s="37" t="s">
        <v>159</v>
      </c>
      <c r="B83" s="7" t="s">
        <v>160</v>
      </c>
      <c r="C83" s="8" t="s">
        <v>12</v>
      </c>
      <c r="D83" s="8">
        <v>5</v>
      </c>
      <c r="E83" s="70"/>
      <c r="F83" s="67">
        <f t="shared" si="1"/>
        <v>0</v>
      </c>
    </row>
    <row r="84" spans="1:689" ht="17.45" customHeight="1" x14ac:dyDescent="0.25">
      <c r="A84" s="37" t="s">
        <v>161</v>
      </c>
      <c r="B84" s="7" t="s">
        <v>162</v>
      </c>
      <c r="C84" s="8" t="s">
        <v>12</v>
      </c>
      <c r="D84" s="8">
        <v>5</v>
      </c>
      <c r="E84" s="70"/>
      <c r="F84" s="67">
        <f t="shared" si="1"/>
        <v>0</v>
      </c>
    </row>
    <row r="85" spans="1:689" ht="17.45" customHeight="1" x14ac:dyDescent="0.25">
      <c r="A85" s="37" t="s">
        <v>163</v>
      </c>
      <c r="B85" s="7" t="s">
        <v>164</v>
      </c>
      <c r="C85" s="8" t="s">
        <v>12</v>
      </c>
      <c r="D85" s="8">
        <v>10</v>
      </c>
      <c r="E85" s="70"/>
      <c r="F85" s="67">
        <f t="shared" si="1"/>
        <v>0</v>
      </c>
    </row>
    <row r="86" spans="1:689" ht="17.45" customHeight="1" x14ac:dyDescent="0.25">
      <c r="A86" s="37" t="s">
        <v>165</v>
      </c>
      <c r="B86" s="4" t="s">
        <v>166</v>
      </c>
      <c r="C86" s="8" t="s">
        <v>110</v>
      </c>
      <c r="D86" s="8">
        <v>3</v>
      </c>
      <c r="E86" s="70"/>
      <c r="F86" s="67">
        <f t="shared" si="1"/>
        <v>0</v>
      </c>
    </row>
    <row r="87" spans="1:689" ht="17.45" customHeight="1" x14ac:dyDescent="0.25">
      <c r="A87" s="37" t="s">
        <v>167</v>
      </c>
      <c r="B87" s="4" t="s">
        <v>168</v>
      </c>
      <c r="C87" s="8" t="s">
        <v>110</v>
      </c>
      <c r="D87" s="8">
        <v>3</v>
      </c>
      <c r="E87" s="70"/>
      <c r="F87" s="67">
        <f t="shared" si="1"/>
        <v>0</v>
      </c>
    </row>
    <row r="88" spans="1:689" ht="17.45" customHeight="1" x14ac:dyDescent="0.25">
      <c r="A88" s="37" t="s">
        <v>169</v>
      </c>
      <c r="B88" s="7" t="s">
        <v>170</v>
      </c>
      <c r="C88" s="5" t="s">
        <v>171</v>
      </c>
      <c r="D88" s="5">
        <v>1</v>
      </c>
      <c r="E88" s="70"/>
      <c r="F88" s="67">
        <f t="shared" si="1"/>
        <v>0</v>
      </c>
    </row>
    <row r="89" spans="1:689" s="31" customFormat="1" ht="17.45" customHeight="1" x14ac:dyDescent="0.25">
      <c r="A89" s="37" t="s">
        <v>172</v>
      </c>
      <c r="B89" s="7" t="s">
        <v>173</v>
      </c>
      <c r="C89" s="5" t="s">
        <v>12</v>
      </c>
      <c r="D89" s="5">
        <v>5</v>
      </c>
      <c r="E89" s="70"/>
      <c r="F89" s="67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 x14ac:dyDescent="0.25">
      <c r="A90" s="37" t="s">
        <v>174</v>
      </c>
      <c r="B90" s="7" t="s">
        <v>175</v>
      </c>
      <c r="C90" s="5" t="s">
        <v>12</v>
      </c>
      <c r="D90" s="5">
        <v>5</v>
      </c>
      <c r="E90" s="70"/>
      <c r="F90" s="67">
        <f t="shared" si="1"/>
        <v>0</v>
      </c>
    </row>
    <row r="91" spans="1:689" ht="17.45" customHeight="1" x14ac:dyDescent="0.25">
      <c r="A91" s="37" t="s">
        <v>176</v>
      </c>
      <c r="B91" s="7" t="s">
        <v>177</v>
      </c>
      <c r="C91" s="5" t="s">
        <v>12</v>
      </c>
      <c r="D91" s="5">
        <v>3</v>
      </c>
      <c r="E91" s="72"/>
      <c r="F91" s="67">
        <f t="shared" si="1"/>
        <v>0</v>
      </c>
    </row>
    <row r="92" spans="1:689" ht="17.45" customHeight="1" x14ac:dyDescent="0.25">
      <c r="A92" s="37" t="s">
        <v>178</v>
      </c>
      <c r="B92" s="7" t="s">
        <v>179</v>
      </c>
      <c r="C92" s="5" t="s">
        <v>12</v>
      </c>
      <c r="D92" s="5">
        <v>10</v>
      </c>
      <c r="E92" s="70"/>
      <c r="F92" s="67">
        <f t="shared" si="1"/>
        <v>0</v>
      </c>
    </row>
    <row r="93" spans="1:689" ht="17.45" customHeight="1" x14ac:dyDescent="0.25">
      <c r="A93" s="37" t="s">
        <v>180</v>
      </c>
      <c r="B93" s="7" t="s">
        <v>181</v>
      </c>
      <c r="C93" s="5" t="s">
        <v>12</v>
      </c>
      <c r="D93" s="5">
        <v>10</v>
      </c>
      <c r="E93" s="70"/>
      <c r="F93" s="67">
        <f t="shared" si="1"/>
        <v>0</v>
      </c>
    </row>
    <row r="94" spans="1:689" ht="17.45" customHeight="1" x14ac:dyDescent="0.25">
      <c r="A94" s="37" t="s">
        <v>182</v>
      </c>
      <c r="B94" s="7" t="s">
        <v>183</v>
      </c>
      <c r="C94" s="5" t="s">
        <v>12</v>
      </c>
      <c r="D94" s="5">
        <v>1</v>
      </c>
      <c r="E94" s="70"/>
      <c r="F94" s="67">
        <f t="shared" si="1"/>
        <v>0</v>
      </c>
    </row>
    <row r="95" spans="1:689" ht="17.45" customHeight="1" x14ac:dyDescent="0.25">
      <c r="A95" s="37" t="s">
        <v>184</v>
      </c>
      <c r="B95" s="7" t="s">
        <v>185</v>
      </c>
      <c r="C95" s="5" t="s">
        <v>186</v>
      </c>
      <c r="D95" s="5">
        <v>50</v>
      </c>
      <c r="E95" s="70"/>
      <c r="F95" s="67">
        <f t="shared" si="1"/>
        <v>0</v>
      </c>
    </row>
    <row r="96" spans="1:689" ht="17.45" customHeight="1" x14ac:dyDescent="0.25">
      <c r="A96" s="37" t="s">
        <v>187</v>
      </c>
      <c r="B96" s="13" t="s">
        <v>188</v>
      </c>
      <c r="C96" s="5" t="s">
        <v>12</v>
      </c>
      <c r="D96" s="5">
        <v>150</v>
      </c>
      <c r="E96" s="70"/>
      <c r="F96" s="67">
        <f t="shared" si="1"/>
        <v>0</v>
      </c>
    </row>
    <row r="97" spans="1:6" ht="17.45" customHeight="1" x14ac:dyDescent="0.25">
      <c r="A97" s="37" t="s">
        <v>189</v>
      </c>
      <c r="B97" s="4" t="s">
        <v>190</v>
      </c>
      <c r="C97" s="5" t="s">
        <v>12</v>
      </c>
      <c r="D97" s="5">
        <v>400</v>
      </c>
      <c r="E97" s="70"/>
      <c r="F97" s="67">
        <f t="shared" si="1"/>
        <v>0</v>
      </c>
    </row>
    <row r="98" spans="1:6" x14ac:dyDescent="0.25">
      <c r="A98" s="37" t="s">
        <v>191</v>
      </c>
      <c r="B98" s="38" t="s">
        <v>192</v>
      </c>
      <c r="C98" s="5" t="s">
        <v>12</v>
      </c>
      <c r="D98" s="5">
        <v>250</v>
      </c>
      <c r="E98" s="70"/>
      <c r="F98" s="67">
        <f t="shared" si="1"/>
        <v>0</v>
      </c>
    </row>
    <row r="99" spans="1:6" ht="31.5" x14ac:dyDescent="0.25">
      <c r="A99" s="37" t="s">
        <v>193</v>
      </c>
      <c r="B99" s="39" t="s">
        <v>194</v>
      </c>
      <c r="C99" s="5" t="s">
        <v>195</v>
      </c>
      <c r="D99" s="5">
        <v>5</v>
      </c>
      <c r="E99" s="73"/>
      <c r="F99" s="67">
        <f t="shared" si="1"/>
        <v>0</v>
      </c>
    </row>
    <row r="100" spans="1:6" ht="15" customHeight="1" x14ac:dyDescent="0.25">
      <c r="A100" s="37" t="s">
        <v>196</v>
      </c>
      <c r="B100" s="39" t="s">
        <v>197</v>
      </c>
      <c r="C100" s="5" t="s">
        <v>195</v>
      </c>
      <c r="D100" s="5">
        <v>5</v>
      </c>
      <c r="E100" s="73"/>
      <c r="F100" s="67">
        <f t="shared" si="1"/>
        <v>0</v>
      </c>
    </row>
    <row r="101" spans="1:6" ht="17.45" customHeight="1" x14ac:dyDescent="0.25">
      <c r="A101" s="32" t="s">
        <v>198</v>
      </c>
      <c r="B101" s="11"/>
      <c r="C101" s="11"/>
      <c r="D101" s="61"/>
      <c r="E101" s="33"/>
      <c r="F101" s="15"/>
    </row>
    <row r="102" spans="1:6" ht="17.45" customHeight="1" x14ac:dyDescent="0.25">
      <c r="A102" s="40" t="s">
        <v>199</v>
      </c>
      <c r="B102" s="41" t="s">
        <v>200</v>
      </c>
      <c r="C102" s="5" t="s">
        <v>12</v>
      </c>
      <c r="D102" s="5">
        <v>800</v>
      </c>
      <c r="E102" s="70"/>
      <c r="F102" s="67">
        <f t="shared" si="1"/>
        <v>0</v>
      </c>
    </row>
    <row r="103" spans="1:6" ht="17.45" customHeight="1" x14ac:dyDescent="0.25">
      <c r="A103" s="40" t="s">
        <v>201</v>
      </c>
      <c r="B103" s="41" t="s">
        <v>202</v>
      </c>
      <c r="C103" s="5" t="s">
        <v>12</v>
      </c>
      <c r="D103" s="5">
        <v>800</v>
      </c>
      <c r="E103" s="70"/>
      <c r="F103" s="67">
        <f t="shared" si="1"/>
        <v>0</v>
      </c>
    </row>
    <row r="104" spans="1:6" ht="17.45" customHeight="1" x14ac:dyDescent="0.25">
      <c r="A104" s="40" t="s">
        <v>203</v>
      </c>
      <c r="B104" s="41" t="s">
        <v>204</v>
      </c>
      <c r="C104" s="5" t="s">
        <v>12</v>
      </c>
      <c r="D104" s="5">
        <v>5</v>
      </c>
      <c r="E104" s="70"/>
      <c r="F104" s="67">
        <f t="shared" si="1"/>
        <v>0</v>
      </c>
    </row>
    <row r="105" spans="1:6" ht="17.45" customHeight="1" x14ac:dyDescent="0.25">
      <c r="A105" s="40" t="s">
        <v>205</v>
      </c>
      <c r="B105" s="41" t="s">
        <v>206</v>
      </c>
      <c r="C105" s="5" t="s">
        <v>12</v>
      </c>
      <c r="D105" s="5">
        <v>5</v>
      </c>
      <c r="E105" s="70"/>
      <c r="F105" s="67">
        <f t="shared" si="1"/>
        <v>0</v>
      </c>
    </row>
    <row r="106" spans="1:6" ht="17.45" customHeight="1" x14ac:dyDescent="0.25">
      <c r="A106" s="40" t="s">
        <v>207</v>
      </c>
      <c r="B106" s="13" t="s">
        <v>208</v>
      </c>
      <c r="C106" s="5" t="s">
        <v>12</v>
      </c>
      <c r="D106" s="5">
        <v>50</v>
      </c>
      <c r="E106" s="72"/>
      <c r="F106" s="67">
        <f t="shared" si="1"/>
        <v>0</v>
      </c>
    </row>
    <row r="107" spans="1:6" ht="17.45" customHeight="1" x14ac:dyDescent="0.25">
      <c r="A107" s="40" t="s">
        <v>209</v>
      </c>
      <c r="B107" s="13" t="s">
        <v>210</v>
      </c>
      <c r="C107" s="5" t="s">
        <v>12</v>
      </c>
      <c r="D107" s="5">
        <v>50</v>
      </c>
      <c r="E107" s="72"/>
      <c r="F107" s="67">
        <f t="shared" si="1"/>
        <v>0</v>
      </c>
    </row>
    <row r="108" spans="1:6" ht="17.45" customHeight="1" x14ac:dyDescent="0.25">
      <c r="A108" s="40" t="s">
        <v>211</v>
      </c>
      <c r="B108" s="13" t="s">
        <v>212</v>
      </c>
      <c r="C108" s="5" t="s">
        <v>12</v>
      </c>
      <c r="D108" s="5">
        <v>60</v>
      </c>
      <c r="E108" s="70"/>
      <c r="F108" s="67">
        <f t="shared" si="1"/>
        <v>0</v>
      </c>
    </row>
    <row r="109" spans="1:6" ht="17.45" customHeight="1" x14ac:dyDescent="0.25">
      <c r="A109" s="40" t="s">
        <v>213</v>
      </c>
      <c r="B109" s="13" t="s">
        <v>214</v>
      </c>
      <c r="C109" s="5" t="s">
        <v>12</v>
      </c>
      <c r="D109" s="5">
        <v>60</v>
      </c>
      <c r="E109" s="70"/>
      <c r="F109" s="67">
        <f t="shared" si="1"/>
        <v>0</v>
      </c>
    </row>
    <row r="110" spans="1:6" ht="17.45" customHeight="1" x14ac:dyDescent="0.25">
      <c r="A110" s="40" t="s">
        <v>215</v>
      </c>
      <c r="B110" s="13" t="s">
        <v>216</v>
      </c>
      <c r="C110" s="5" t="s">
        <v>12</v>
      </c>
      <c r="D110" s="5">
        <v>65</v>
      </c>
      <c r="E110" s="70"/>
      <c r="F110" s="67">
        <f t="shared" si="1"/>
        <v>0</v>
      </c>
    </row>
    <row r="111" spans="1:6" ht="17.45" customHeight="1" x14ac:dyDescent="0.25">
      <c r="A111" s="40" t="s">
        <v>217</v>
      </c>
      <c r="B111" s="13" t="s">
        <v>218</v>
      </c>
      <c r="C111" s="5" t="s">
        <v>12</v>
      </c>
      <c r="D111" s="5">
        <v>65</v>
      </c>
      <c r="E111" s="70"/>
      <c r="F111" s="67">
        <f t="shared" si="1"/>
        <v>0</v>
      </c>
    </row>
    <row r="112" spans="1:6" ht="17.45" customHeight="1" x14ac:dyDescent="0.25">
      <c r="A112" s="40" t="s">
        <v>219</v>
      </c>
      <c r="B112" s="13" t="s">
        <v>220</v>
      </c>
      <c r="C112" s="5" t="s">
        <v>12</v>
      </c>
      <c r="D112" s="5">
        <v>60</v>
      </c>
      <c r="E112" s="70"/>
      <c r="F112" s="67">
        <f t="shared" si="1"/>
        <v>0</v>
      </c>
    </row>
    <row r="113" spans="1:689" ht="17.45" customHeight="1" x14ac:dyDescent="0.25">
      <c r="A113" s="40" t="s">
        <v>221</v>
      </c>
      <c r="B113" s="13" t="s">
        <v>222</v>
      </c>
      <c r="C113" s="5" t="s">
        <v>12</v>
      </c>
      <c r="D113" s="5">
        <v>60</v>
      </c>
      <c r="E113" s="70"/>
      <c r="F113" s="67">
        <f t="shared" si="1"/>
        <v>0</v>
      </c>
    </row>
    <row r="114" spans="1:689" ht="17.45" customHeight="1" x14ac:dyDescent="0.25">
      <c r="A114" s="40" t="s">
        <v>223</v>
      </c>
      <c r="B114" s="13" t="s">
        <v>224</v>
      </c>
      <c r="C114" s="5" t="s">
        <v>12</v>
      </c>
      <c r="D114" s="5">
        <v>50</v>
      </c>
      <c r="E114" s="70"/>
      <c r="F114" s="67">
        <f t="shared" si="1"/>
        <v>0</v>
      </c>
    </row>
    <row r="115" spans="1:689" ht="17.45" customHeight="1" x14ac:dyDescent="0.25">
      <c r="A115" s="40" t="s">
        <v>225</v>
      </c>
      <c r="B115" s="13" t="s">
        <v>226</v>
      </c>
      <c r="C115" s="5" t="s">
        <v>12</v>
      </c>
      <c r="D115" s="5">
        <v>50</v>
      </c>
      <c r="E115" s="70"/>
      <c r="F115" s="67">
        <f t="shared" si="1"/>
        <v>0</v>
      </c>
    </row>
    <row r="116" spans="1:689" ht="17.45" customHeight="1" x14ac:dyDescent="0.25">
      <c r="A116" s="40" t="s">
        <v>227</v>
      </c>
      <c r="B116" s="13" t="s">
        <v>228</v>
      </c>
      <c r="C116" s="5" t="s">
        <v>12</v>
      </c>
      <c r="D116" s="5">
        <v>40</v>
      </c>
      <c r="E116" s="70"/>
      <c r="F116" s="67">
        <f t="shared" si="1"/>
        <v>0</v>
      </c>
    </row>
    <row r="117" spans="1:689" ht="17.45" customHeight="1" x14ac:dyDescent="0.25">
      <c r="A117" s="40" t="s">
        <v>229</v>
      </c>
      <c r="B117" s="13" t="s">
        <v>230</v>
      </c>
      <c r="C117" s="5" t="s">
        <v>12</v>
      </c>
      <c r="D117" s="5">
        <v>40</v>
      </c>
      <c r="E117" s="70"/>
      <c r="F117" s="67">
        <f t="shared" si="1"/>
        <v>0</v>
      </c>
    </row>
    <row r="118" spans="1:689" ht="17.45" customHeight="1" x14ac:dyDescent="0.25">
      <c r="A118" s="40" t="s">
        <v>231</v>
      </c>
      <c r="B118" s="13" t="s">
        <v>232</v>
      </c>
      <c r="C118" s="5" t="s">
        <v>12</v>
      </c>
      <c r="D118" s="5">
        <v>25</v>
      </c>
      <c r="E118" s="70"/>
      <c r="F118" s="67">
        <f t="shared" si="1"/>
        <v>0</v>
      </c>
    </row>
    <row r="119" spans="1:689" ht="17.45" customHeight="1" x14ac:dyDescent="0.25">
      <c r="A119" s="40" t="s">
        <v>233</v>
      </c>
      <c r="B119" s="7" t="s">
        <v>234</v>
      </c>
      <c r="C119" s="5" t="s">
        <v>12</v>
      </c>
      <c r="D119" s="5">
        <v>25</v>
      </c>
      <c r="E119" s="70"/>
      <c r="F119" s="67">
        <f t="shared" si="1"/>
        <v>0</v>
      </c>
    </row>
    <row r="120" spans="1:689" ht="17.45" customHeight="1" x14ac:dyDescent="0.25">
      <c r="A120" s="40" t="s">
        <v>235</v>
      </c>
      <c r="B120" s="13" t="s">
        <v>236</v>
      </c>
      <c r="C120" s="5" t="s">
        <v>12</v>
      </c>
      <c r="D120" s="5">
        <v>25</v>
      </c>
      <c r="E120" s="70"/>
      <c r="F120" s="67">
        <f t="shared" si="1"/>
        <v>0</v>
      </c>
    </row>
    <row r="121" spans="1:689" ht="17.45" customHeight="1" x14ac:dyDescent="0.25">
      <c r="A121" s="40" t="s">
        <v>237</v>
      </c>
      <c r="B121" s="7" t="s">
        <v>238</v>
      </c>
      <c r="C121" s="5" t="s">
        <v>12</v>
      </c>
      <c r="D121" s="5">
        <v>25</v>
      </c>
      <c r="E121" s="70"/>
      <c r="F121" s="67">
        <f t="shared" si="1"/>
        <v>0</v>
      </c>
    </row>
    <row r="122" spans="1:689" ht="17.45" customHeight="1" x14ac:dyDescent="0.25">
      <c r="A122" s="40" t="s">
        <v>239</v>
      </c>
      <c r="B122" s="13" t="s">
        <v>240</v>
      </c>
      <c r="C122" s="5" t="s">
        <v>12</v>
      </c>
      <c r="D122" s="5">
        <v>20</v>
      </c>
      <c r="E122" s="70"/>
      <c r="F122" s="67">
        <f t="shared" si="1"/>
        <v>0</v>
      </c>
    </row>
    <row r="123" spans="1:689" ht="17.45" customHeight="1" x14ac:dyDescent="0.25">
      <c r="A123" s="40" t="s">
        <v>241</v>
      </c>
      <c r="B123" s="7" t="s">
        <v>242</v>
      </c>
      <c r="C123" s="5" t="s">
        <v>12</v>
      </c>
      <c r="D123" s="5">
        <v>20</v>
      </c>
      <c r="E123" s="70"/>
      <c r="F123" s="67">
        <f t="shared" si="1"/>
        <v>0</v>
      </c>
    </row>
    <row r="124" spans="1:689" ht="17.45" customHeight="1" x14ac:dyDescent="0.25">
      <c r="A124" s="40" t="s">
        <v>243</v>
      </c>
      <c r="B124" s="13" t="s">
        <v>244</v>
      </c>
      <c r="C124" s="5" t="s">
        <v>12</v>
      </c>
      <c r="D124" s="5">
        <v>15</v>
      </c>
      <c r="E124" s="70"/>
      <c r="F124" s="67">
        <f t="shared" si="1"/>
        <v>0</v>
      </c>
    </row>
    <row r="125" spans="1:689" ht="17.45" customHeight="1" x14ac:dyDescent="0.25">
      <c r="A125" s="40" t="s">
        <v>245</v>
      </c>
      <c r="B125" s="7" t="s">
        <v>246</v>
      </c>
      <c r="C125" s="5" t="s">
        <v>12</v>
      </c>
      <c r="D125" s="5">
        <v>15</v>
      </c>
      <c r="E125" s="70"/>
      <c r="F125" s="67">
        <f t="shared" si="1"/>
        <v>0</v>
      </c>
    </row>
    <row r="126" spans="1:689" ht="17.45" customHeight="1" x14ac:dyDescent="0.25">
      <c r="A126" s="40" t="s">
        <v>247</v>
      </c>
      <c r="B126" s="7" t="s">
        <v>248</v>
      </c>
      <c r="C126" s="5" t="s">
        <v>12</v>
      </c>
      <c r="D126" s="5">
        <v>10</v>
      </c>
      <c r="E126" s="70"/>
      <c r="F126" s="67">
        <f t="shared" si="1"/>
        <v>0</v>
      </c>
    </row>
    <row r="127" spans="1:689" s="42" customFormat="1" ht="17.45" customHeight="1" x14ac:dyDescent="0.25">
      <c r="A127" s="40" t="s">
        <v>249</v>
      </c>
      <c r="B127" s="13" t="s">
        <v>250</v>
      </c>
      <c r="C127" s="5" t="s">
        <v>12</v>
      </c>
      <c r="D127" s="5">
        <v>10</v>
      </c>
      <c r="E127" s="70"/>
      <c r="F127" s="67">
        <f t="shared" si="1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2" customFormat="1" ht="17.45" customHeight="1" x14ac:dyDescent="0.25">
      <c r="A128" s="40" t="s">
        <v>251</v>
      </c>
      <c r="B128" s="7" t="s">
        <v>252</v>
      </c>
      <c r="C128" s="5" t="s">
        <v>12</v>
      </c>
      <c r="D128" s="5">
        <v>5</v>
      </c>
      <c r="E128" s="72"/>
      <c r="F128" s="67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2" customFormat="1" ht="17.45" customHeight="1" x14ac:dyDescent="0.25">
      <c r="A129" s="40" t="s">
        <v>253</v>
      </c>
      <c r="B129" s="13" t="s">
        <v>254</v>
      </c>
      <c r="C129" s="5" t="s">
        <v>12</v>
      </c>
      <c r="D129" s="5">
        <v>5</v>
      </c>
      <c r="E129" s="72"/>
      <c r="F129" s="67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2" customFormat="1" ht="18" customHeight="1" x14ac:dyDescent="0.25">
      <c r="A130" s="40" t="s">
        <v>255</v>
      </c>
      <c r="B130" s="7" t="s">
        <v>256</v>
      </c>
      <c r="C130" s="5" t="s">
        <v>12</v>
      </c>
      <c r="D130" s="5">
        <v>4</v>
      </c>
      <c r="E130" s="70"/>
      <c r="F130" s="67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2" customFormat="1" ht="17.45" customHeight="1" x14ac:dyDescent="0.25">
      <c r="A131" s="40" t="s">
        <v>257</v>
      </c>
      <c r="B131" s="7" t="s">
        <v>258</v>
      </c>
      <c r="C131" s="5" t="s">
        <v>12</v>
      </c>
      <c r="D131" s="5">
        <v>4</v>
      </c>
      <c r="E131" s="70"/>
      <c r="F131" s="67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2" customFormat="1" ht="20.100000000000001" customHeight="1" x14ac:dyDescent="0.25">
      <c r="A132" s="40" t="s">
        <v>259</v>
      </c>
      <c r="B132" s="7" t="s">
        <v>260</v>
      </c>
      <c r="C132" s="5" t="s">
        <v>12</v>
      </c>
      <c r="D132" s="5">
        <v>13</v>
      </c>
      <c r="E132" s="70"/>
      <c r="F132" s="67">
        <f t="shared" si="1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2" customFormat="1" ht="18" customHeight="1" x14ac:dyDescent="0.25">
      <c r="A133" s="40" t="s">
        <v>261</v>
      </c>
      <c r="B133" s="7" t="s">
        <v>262</v>
      </c>
      <c r="C133" s="5" t="s">
        <v>12</v>
      </c>
      <c r="D133" s="5">
        <v>13</v>
      </c>
      <c r="E133" s="70"/>
      <c r="F133" s="67">
        <f t="shared" si="1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2" customFormat="1" ht="48" customHeight="1" x14ac:dyDescent="0.25">
      <c r="A134" s="65" t="s">
        <v>263</v>
      </c>
      <c r="B134" s="44" t="s">
        <v>264</v>
      </c>
      <c r="C134" s="5" t="s">
        <v>12</v>
      </c>
      <c r="D134" s="5">
        <v>125</v>
      </c>
      <c r="E134" s="70"/>
      <c r="F134" s="67">
        <f t="shared" si="1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2" customFormat="1" ht="35.25" customHeight="1" x14ac:dyDescent="0.25">
      <c r="A135" s="43" t="s">
        <v>265</v>
      </c>
      <c r="B135" s="22" t="s">
        <v>266</v>
      </c>
      <c r="C135" s="5" t="s">
        <v>12</v>
      </c>
      <c r="D135" s="5">
        <v>50</v>
      </c>
      <c r="E135" s="70"/>
      <c r="F135" s="67">
        <f t="shared" si="1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2" customFormat="1" x14ac:dyDescent="0.25">
      <c r="A136" s="32" t="s">
        <v>267</v>
      </c>
      <c r="B136" s="11"/>
      <c r="C136" s="11"/>
      <c r="D136" s="61"/>
      <c r="E136" s="33"/>
      <c r="F136" s="15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2" customFormat="1" ht="31.5" x14ac:dyDescent="0.25">
      <c r="A137" s="10" t="s">
        <v>268</v>
      </c>
      <c r="B137" s="7" t="s">
        <v>269</v>
      </c>
      <c r="C137" s="5" t="s">
        <v>37</v>
      </c>
      <c r="D137" s="5">
        <v>1</v>
      </c>
      <c r="E137" s="67"/>
      <c r="F137" s="67">
        <f t="shared" si="1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2" customFormat="1" ht="31.5" x14ac:dyDescent="0.25">
      <c r="A138" s="10" t="s">
        <v>270</v>
      </c>
      <c r="B138" s="7" t="s">
        <v>271</v>
      </c>
      <c r="C138" s="5" t="s">
        <v>37</v>
      </c>
      <c r="D138" s="5">
        <v>1</v>
      </c>
      <c r="E138" s="67"/>
      <c r="F138" s="67">
        <f t="shared" si="1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2" customFormat="1" ht="31.5" x14ac:dyDescent="0.25">
      <c r="A139" s="10" t="s">
        <v>272</v>
      </c>
      <c r="B139" s="7" t="s">
        <v>273</v>
      </c>
      <c r="C139" s="5" t="s">
        <v>37</v>
      </c>
      <c r="D139" s="5">
        <v>1</v>
      </c>
      <c r="E139" s="67"/>
      <c r="F139" s="67">
        <f t="shared" si="1"/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2" customFormat="1" ht="31.5" x14ac:dyDescent="0.25">
      <c r="A140" s="10" t="s">
        <v>274</v>
      </c>
      <c r="B140" s="7" t="s">
        <v>275</v>
      </c>
      <c r="C140" s="5" t="s">
        <v>37</v>
      </c>
      <c r="D140" s="5">
        <v>1</v>
      </c>
      <c r="E140" s="67"/>
      <c r="F140" s="67">
        <f t="shared" si="1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2" customFormat="1" ht="31.5" x14ac:dyDescent="0.25">
      <c r="A141" s="10" t="s">
        <v>276</v>
      </c>
      <c r="B141" s="7" t="s">
        <v>277</v>
      </c>
      <c r="C141" s="5" t="s">
        <v>37</v>
      </c>
      <c r="D141" s="5">
        <v>4</v>
      </c>
      <c r="E141" s="67"/>
      <c r="F141" s="67">
        <f t="shared" si="1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2" customFormat="1" ht="31.5" x14ac:dyDescent="0.25">
      <c r="A142" s="10" t="s">
        <v>278</v>
      </c>
      <c r="B142" s="7" t="s">
        <v>279</v>
      </c>
      <c r="C142" s="5" t="s">
        <v>37</v>
      </c>
      <c r="D142" s="5">
        <v>4</v>
      </c>
      <c r="E142" s="67"/>
      <c r="F142" s="67">
        <f t="shared" si="1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2" customFormat="1" ht="31.5" x14ac:dyDescent="0.25">
      <c r="A143" s="10" t="s">
        <v>280</v>
      </c>
      <c r="B143" s="7" t="s">
        <v>281</v>
      </c>
      <c r="C143" s="5" t="s">
        <v>37</v>
      </c>
      <c r="D143" s="5">
        <v>1</v>
      </c>
      <c r="E143" s="67"/>
      <c r="F143" s="67">
        <f t="shared" ref="F143:F203" si="2">D143*E143</f>
        <v>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2" customFormat="1" ht="31.5" x14ac:dyDescent="0.25">
      <c r="A144" s="10" t="s">
        <v>282</v>
      </c>
      <c r="B144" s="7" t="s">
        <v>283</v>
      </c>
      <c r="C144" s="5" t="s">
        <v>37</v>
      </c>
      <c r="D144" s="5">
        <v>1</v>
      </c>
      <c r="E144" s="67"/>
      <c r="F144" s="67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2" customFormat="1" x14ac:dyDescent="0.25">
      <c r="A145" s="10" t="s">
        <v>284</v>
      </c>
      <c r="B145" s="7" t="s">
        <v>285</v>
      </c>
      <c r="C145" s="5" t="s">
        <v>37</v>
      </c>
      <c r="D145" s="5">
        <v>1</v>
      </c>
      <c r="E145" s="67"/>
      <c r="F145" s="67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42" customFormat="1" x14ac:dyDescent="0.25">
      <c r="A146" s="10" t="s">
        <v>286</v>
      </c>
      <c r="B146" s="7" t="s">
        <v>287</v>
      </c>
      <c r="C146" s="5" t="s">
        <v>37</v>
      </c>
      <c r="D146" s="5">
        <v>1</v>
      </c>
      <c r="E146" s="67"/>
      <c r="F146" s="67">
        <f t="shared" si="2"/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 s="42" customFormat="1" ht="31.5" x14ac:dyDescent="0.25">
      <c r="A147" s="10" t="s">
        <v>288</v>
      </c>
      <c r="B147" s="7" t="s">
        <v>289</v>
      </c>
      <c r="C147" s="5" t="s">
        <v>37</v>
      </c>
      <c r="D147" s="5">
        <v>1</v>
      </c>
      <c r="E147" s="67"/>
      <c r="F147" s="67">
        <f t="shared" si="2"/>
        <v>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</row>
    <row r="148" spans="1:689" s="42" customFormat="1" ht="31.5" x14ac:dyDescent="0.25">
      <c r="A148" s="10" t="s">
        <v>290</v>
      </c>
      <c r="B148" s="7" t="s">
        <v>291</v>
      </c>
      <c r="C148" s="5" t="s">
        <v>37</v>
      </c>
      <c r="D148" s="5">
        <v>1</v>
      </c>
      <c r="E148" s="67"/>
      <c r="F148" s="67">
        <f t="shared" si="2"/>
        <v>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</row>
    <row r="149" spans="1:689" s="42" customFormat="1" ht="31.5" x14ac:dyDescent="0.25">
      <c r="A149" s="10" t="s">
        <v>292</v>
      </c>
      <c r="B149" s="7" t="s">
        <v>293</v>
      </c>
      <c r="C149" s="5" t="s">
        <v>37</v>
      </c>
      <c r="D149" s="5">
        <v>1</v>
      </c>
      <c r="E149" s="67"/>
      <c r="F149" s="67">
        <f t="shared" si="2"/>
        <v>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</row>
    <row r="150" spans="1:689" s="42" customFormat="1" ht="31.5" x14ac:dyDescent="0.25">
      <c r="A150" s="10" t="s">
        <v>294</v>
      </c>
      <c r="B150" s="7" t="s">
        <v>295</v>
      </c>
      <c r="C150" s="5" t="s">
        <v>37</v>
      </c>
      <c r="D150" s="5">
        <v>1</v>
      </c>
      <c r="E150" s="67"/>
      <c r="F150" s="67">
        <f t="shared" si="2"/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</row>
    <row r="151" spans="1:689" s="42" customFormat="1" x14ac:dyDescent="0.25">
      <c r="A151" s="10" t="s">
        <v>296</v>
      </c>
      <c r="B151" s="7" t="s">
        <v>297</v>
      </c>
      <c r="C151" s="17" t="s">
        <v>37</v>
      </c>
      <c r="D151" s="5">
        <v>1</v>
      </c>
      <c r="E151" s="67"/>
      <c r="F151" s="67">
        <f t="shared" si="2"/>
        <v>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</row>
    <row r="152" spans="1:689" s="42" customFormat="1" ht="31.5" x14ac:dyDescent="0.25">
      <c r="A152" s="10" t="s">
        <v>298</v>
      </c>
      <c r="B152" s="7" t="s">
        <v>299</v>
      </c>
      <c r="C152" s="17" t="s">
        <v>12</v>
      </c>
      <c r="D152" s="5">
        <v>1</v>
      </c>
      <c r="E152" s="67"/>
      <c r="F152" s="67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s="42" customFormat="1" x14ac:dyDescent="0.25">
      <c r="A153" s="10" t="s">
        <v>300</v>
      </c>
      <c r="B153" s="7" t="s">
        <v>301</v>
      </c>
      <c r="C153" s="17" t="s">
        <v>37</v>
      </c>
      <c r="D153" s="17">
        <v>1</v>
      </c>
      <c r="E153" s="67"/>
      <c r="F153" s="67">
        <f t="shared" si="2"/>
        <v>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</row>
    <row r="154" spans="1:689" s="42" customFormat="1" ht="31.5" x14ac:dyDescent="0.25">
      <c r="A154" s="10" t="s">
        <v>302</v>
      </c>
      <c r="B154" s="7" t="s">
        <v>303</v>
      </c>
      <c r="C154" s="17" t="s">
        <v>12</v>
      </c>
      <c r="D154" s="17">
        <v>1</v>
      </c>
      <c r="E154" s="67"/>
      <c r="F154" s="67">
        <f t="shared" si="2"/>
        <v>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</row>
    <row r="155" spans="1:689" s="42" customFormat="1" x14ac:dyDescent="0.25">
      <c r="A155" s="10" t="s">
        <v>304</v>
      </c>
      <c r="B155" s="7" t="s">
        <v>305</v>
      </c>
      <c r="C155" s="17" t="s">
        <v>37</v>
      </c>
      <c r="D155" s="17">
        <v>1</v>
      </c>
      <c r="E155" s="67"/>
      <c r="F155" s="67">
        <f t="shared" si="2"/>
        <v>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</row>
    <row r="156" spans="1:689" s="42" customFormat="1" ht="31.5" x14ac:dyDescent="0.25">
      <c r="A156" s="10" t="s">
        <v>306</v>
      </c>
      <c r="B156" s="7" t="s">
        <v>307</v>
      </c>
      <c r="C156" s="17" t="s">
        <v>12</v>
      </c>
      <c r="D156" s="17">
        <v>1</v>
      </c>
      <c r="E156" s="67"/>
      <c r="F156" s="67">
        <f t="shared" si="2"/>
        <v>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</row>
    <row r="157" spans="1:689" s="42" customFormat="1" x14ac:dyDescent="0.25">
      <c r="A157" s="10" t="s">
        <v>308</v>
      </c>
      <c r="B157" s="7" t="s">
        <v>309</v>
      </c>
      <c r="C157" s="17" t="s">
        <v>37</v>
      </c>
      <c r="D157" s="17">
        <v>1</v>
      </c>
      <c r="E157" s="67"/>
      <c r="F157" s="67">
        <f t="shared" si="2"/>
        <v>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</row>
    <row r="158" spans="1:689" s="42" customFormat="1" ht="31.5" x14ac:dyDescent="0.25">
      <c r="A158" s="10" t="s">
        <v>310</v>
      </c>
      <c r="B158" s="7" t="s">
        <v>311</v>
      </c>
      <c r="C158" s="17" t="s">
        <v>12</v>
      </c>
      <c r="D158" s="17">
        <v>1</v>
      </c>
      <c r="E158" s="67"/>
      <c r="F158" s="67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2" customFormat="1" x14ac:dyDescent="0.25">
      <c r="A159" s="10" t="s">
        <v>312</v>
      </c>
      <c r="B159" s="7" t="s">
        <v>313</v>
      </c>
      <c r="C159" s="17" t="s">
        <v>37</v>
      </c>
      <c r="D159" s="17">
        <v>1</v>
      </c>
      <c r="E159" s="67"/>
      <c r="F159" s="67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s="42" customFormat="1" ht="31.5" x14ac:dyDescent="0.25">
      <c r="A160" s="10" t="s">
        <v>314</v>
      </c>
      <c r="B160" s="7" t="s">
        <v>315</v>
      </c>
      <c r="C160" s="17" t="s">
        <v>12</v>
      </c>
      <c r="D160" s="17">
        <v>1</v>
      </c>
      <c r="E160" s="67"/>
      <c r="F160" s="67">
        <f t="shared" si="2"/>
        <v>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</row>
    <row r="161" spans="1:689" s="42" customFormat="1" ht="31.5" x14ac:dyDescent="0.25">
      <c r="A161" s="10" t="s">
        <v>316</v>
      </c>
      <c r="B161" s="7" t="s">
        <v>317</v>
      </c>
      <c r="C161" s="17" t="s">
        <v>37</v>
      </c>
      <c r="D161" s="17">
        <v>1</v>
      </c>
      <c r="E161" s="67"/>
      <c r="F161" s="67">
        <f t="shared" si="2"/>
        <v>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</row>
    <row r="162" spans="1:689" s="42" customFormat="1" ht="31.5" x14ac:dyDescent="0.25">
      <c r="A162" s="10" t="s">
        <v>318</v>
      </c>
      <c r="B162" s="7" t="s">
        <v>319</v>
      </c>
      <c r="C162" s="17" t="s">
        <v>12</v>
      </c>
      <c r="D162" s="17">
        <v>1</v>
      </c>
      <c r="E162" s="67"/>
      <c r="F162" s="67">
        <f t="shared" si="2"/>
        <v>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</row>
    <row r="163" spans="1:689" s="42" customFormat="1" ht="31.5" x14ac:dyDescent="0.25">
      <c r="A163" s="10" t="s">
        <v>320</v>
      </c>
      <c r="B163" s="7" t="s">
        <v>321</v>
      </c>
      <c r="C163" s="17" t="s">
        <v>37</v>
      </c>
      <c r="D163" s="17">
        <v>1</v>
      </c>
      <c r="E163" s="67"/>
      <c r="F163" s="67">
        <f t="shared" si="2"/>
        <v>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</row>
    <row r="164" spans="1:689" ht="31.5" x14ac:dyDescent="0.25">
      <c r="A164" s="10" t="s">
        <v>322</v>
      </c>
      <c r="B164" s="7" t="s">
        <v>323</v>
      </c>
      <c r="C164" s="17" t="s">
        <v>12</v>
      </c>
      <c r="D164" s="17">
        <v>1</v>
      </c>
      <c r="E164" s="67"/>
      <c r="F164" s="67">
        <f t="shared" si="2"/>
        <v>0</v>
      </c>
    </row>
    <row r="165" spans="1:689" x14ac:dyDescent="0.25">
      <c r="A165" s="10" t="s">
        <v>324</v>
      </c>
      <c r="B165" s="16" t="s">
        <v>325</v>
      </c>
      <c r="C165" s="17" t="s">
        <v>12</v>
      </c>
      <c r="D165" s="17">
        <v>1</v>
      </c>
      <c r="E165" s="70"/>
      <c r="F165" s="67">
        <f t="shared" si="2"/>
        <v>0</v>
      </c>
    </row>
    <row r="166" spans="1:689" x14ac:dyDescent="0.25">
      <c r="A166" s="10" t="s">
        <v>326</v>
      </c>
      <c r="B166" s="16" t="s">
        <v>327</v>
      </c>
      <c r="C166" s="17" t="s">
        <v>37</v>
      </c>
      <c r="D166" s="17">
        <v>1</v>
      </c>
      <c r="E166" s="67"/>
      <c r="F166" s="67">
        <f t="shared" si="2"/>
        <v>0</v>
      </c>
    </row>
    <row r="167" spans="1:689" s="31" customFormat="1" x14ac:dyDescent="0.25">
      <c r="A167" s="10" t="s">
        <v>328</v>
      </c>
      <c r="B167" s="16" t="s">
        <v>329</v>
      </c>
      <c r="C167" s="17" t="s">
        <v>12</v>
      </c>
      <c r="D167" s="17">
        <v>2</v>
      </c>
      <c r="E167" s="70"/>
      <c r="F167" s="67">
        <f t="shared" si="2"/>
        <v>0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6"/>
      <c r="KT167" s="6"/>
      <c r="KU167" s="6"/>
      <c r="KV167" s="6"/>
      <c r="KW167" s="6"/>
      <c r="KX167" s="6"/>
      <c r="KY167" s="6"/>
      <c r="KZ167" s="6"/>
      <c r="LA167" s="6"/>
      <c r="LB167" s="6"/>
      <c r="LC167" s="6"/>
      <c r="LD167" s="6"/>
      <c r="LE167" s="6"/>
      <c r="LF167" s="6"/>
      <c r="LG167" s="6"/>
      <c r="LH167" s="6"/>
      <c r="LI167" s="6"/>
      <c r="LJ167" s="6"/>
      <c r="LK167" s="6"/>
      <c r="LL167" s="6"/>
      <c r="LM167" s="6"/>
      <c r="LN167" s="6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  <c r="MA167" s="6"/>
      <c r="MB167" s="6"/>
      <c r="MC167" s="6"/>
      <c r="MD167" s="6"/>
      <c r="ME167" s="6"/>
      <c r="MF167" s="6"/>
      <c r="MG167" s="6"/>
      <c r="MH167" s="6"/>
      <c r="MI167" s="6"/>
      <c r="MJ167" s="6"/>
      <c r="MK167" s="6"/>
      <c r="ML167" s="6"/>
      <c r="MM167" s="6"/>
      <c r="MN167" s="6"/>
      <c r="MO167" s="6"/>
      <c r="MP167" s="6"/>
      <c r="MQ167" s="6"/>
      <c r="MR167" s="6"/>
      <c r="MS167" s="6"/>
      <c r="MT167" s="6"/>
      <c r="MU167" s="6"/>
      <c r="MV167" s="6"/>
      <c r="MW167" s="6"/>
      <c r="MX167" s="6"/>
      <c r="MY167" s="6"/>
      <c r="MZ167" s="6"/>
      <c r="NA167" s="6"/>
      <c r="NB167" s="6"/>
      <c r="NC167" s="6"/>
      <c r="ND167" s="6"/>
      <c r="NE167" s="6"/>
      <c r="NF167" s="6"/>
      <c r="NG167" s="6"/>
      <c r="NH167" s="6"/>
      <c r="NI167" s="6"/>
      <c r="NJ167" s="6"/>
      <c r="NK167" s="6"/>
      <c r="NL167" s="6"/>
      <c r="NM167" s="6"/>
      <c r="NN167" s="6"/>
      <c r="NO167" s="6"/>
      <c r="NP167" s="6"/>
      <c r="NQ167" s="6"/>
      <c r="NR167" s="6"/>
      <c r="NS167" s="6"/>
      <c r="NT167" s="6"/>
      <c r="NU167" s="6"/>
      <c r="NV167" s="6"/>
      <c r="NW167" s="6"/>
      <c r="NX167" s="6"/>
      <c r="NY167" s="6"/>
      <c r="NZ167" s="6"/>
      <c r="OA167" s="6"/>
      <c r="OB167" s="6"/>
      <c r="OC167" s="6"/>
      <c r="OD167" s="6"/>
      <c r="OE167" s="6"/>
      <c r="OF167" s="6"/>
      <c r="OG167" s="6"/>
      <c r="OH167" s="6"/>
      <c r="OI167" s="6"/>
      <c r="OJ167" s="6"/>
      <c r="OK167" s="6"/>
      <c r="OL167" s="6"/>
      <c r="OM167" s="6"/>
      <c r="ON167" s="6"/>
      <c r="OO167" s="6"/>
      <c r="OP167" s="6"/>
      <c r="OQ167" s="6"/>
      <c r="OR167" s="6"/>
      <c r="OS167" s="6"/>
      <c r="OT167" s="6"/>
      <c r="OU167" s="6"/>
      <c r="OV167" s="6"/>
      <c r="OW167" s="6"/>
      <c r="OX167" s="6"/>
      <c r="OY167" s="6"/>
      <c r="OZ167" s="6"/>
      <c r="PA167" s="6"/>
      <c r="PB167" s="6"/>
      <c r="PC167" s="6"/>
      <c r="PD167" s="6"/>
      <c r="PE167" s="6"/>
      <c r="PF167" s="6"/>
      <c r="PG167" s="6"/>
      <c r="PH167" s="6"/>
      <c r="PI167" s="6"/>
      <c r="PJ167" s="6"/>
      <c r="PK167" s="6"/>
      <c r="PL167" s="6"/>
      <c r="PM167" s="6"/>
      <c r="PN167" s="6"/>
      <c r="PO167" s="6"/>
      <c r="PP167" s="6"/>
      <c r="PQ167" s="6"/>
      <c r="PR167" s="6"/>
      <c r="PS167" s="6"/>
      <c r="PT167" s="6"/>
      <c r="PU167" s="6"/>
      <c r="PV167" s="6"/>
      <c r="PW167" s="6"/>
      <c r="PX167" s="6"/>
      <c r="PY167" s="6"/>
      <c r="PZ167" s="6"/>
      <c r="QA167" s="6"/>
      <c r="QB167" s="6"/>
      <c r="QC167" s="6"/>
      <c r="QD167" s="6"/>
      <c r="QE167" s="6"/>
      <c r="QF167" s="6"/>
      <c r="QG167" s="6"/>
      <c r="QH167" s="6"/>
      <c r="QI167" s="6"/>
      <c r="QJ167" s="6"/>
      <c r="QK167" s="6"/>
      <c r="QL167" s="6"/>
      <c r="QM167" s="6"/>
      <c r="QN167" s="6"/>
      <c r="QO167" s="6"/>
      <c r="QP167" s="6"/>
      <c r="QQ167" s="6"/>
      <c r="QR167" s="6"/>
      <c r="QS167" s="6"/>
      <c r="QT167" s="6"/>
      <c r="QU167" s="6"/>
      <c r="QV167" s="6"/>
      <c r="QW167" s="6"/>
      <c r="QX167" s="6"/>
      <c r="QY167" s="6"/>
      <c r="QZ167" s="6"/>
      <c r="RA167" s="6"/>
      <c r="RB167" s="6"/>
      <c r="RC167" s="6"/>
      <c r="RD167" s="6"/>
      <c r="RE167" s="6"/>
      <c r="RF167" s="6"/>
      <c r="RG167" s="6"/>
      <c r="RH167" s="6"/>
      <c r="RI167" s="6"/>
      <c r="RJ167" s="6"/>
      <c r="RK167" s="6"/>
      <c r="RL167" s="6"/>
      <c r="RM167" s="6"/>
      <c r="RN167" s="6"/>
      <c r="RO167" s="6"/>
      <c r="RP167" s="6"/>
      <c r="RQ167" s="6"/>
      <c r="RR167" s="6"/>
      <c r="RS167" s="6"/>
      <c r="RT167" s="6"/>
      <c r="RU167" s="6"/>
      <c r="RV167" s="6"/>
      <c r="RW167" s="6"/>
      <c r="RX167" s="6"/>
      <c r="RY167" s="6"/>
      <c r="RZ167" s="6"/>
      <c r="SA167" s="6"/>
      <c r="SB167" s="6"/>
      <c r="SC167" s="6"/>
      <c r="SD167" s="6"/>
      <c r="SE167" s="6"/>
      <c r="SF167" s="6"/>
      <c r="SG167" s="6"/>
      <c r="SH167" s="6"/>
      <c r="SI167" s="6"/>
      <c r="SJ167" s="6"/>
      <c r="SK167" s="6"/>
      <c r="SL167" s="6"/>
      <c r="SM167" s="6"/>
      <c r="SN167" s="6"/>
      <c r="SO167" s="6"/>
      <c r="SP167" s="6"/>
      <c r="SQ167" s="6"/>
      <c r="SR167" s="6"/>
      <c r="SS167" s="6"/>
      <c r="ST167" s="6"/>
      <c r="SU167" s="6"/>
      <c r="SV167" s="6"/>
      <c r="SW167" s="6"/>
      <c r="SX167" s="6"/>
      <c r="SY167" s="6"/>
      <c r="SZ167" s="6"/>
      <c r="TA167" s="6"/>
      <c r="TB167" s="6"/>
      <c r="TC167" s="6"/>
      <c r="TD167" s="6"/>
      <c r="TE167" s="6"/>
      <c r="TF167" s="6"/>
      <c r="TG167" s="6"/>
      <c r="TH167" s="6"/>
      <c r="TI167" s="6"/>
      <c r="TJ167" s="6"/>
      <c r="TK167" s="6"/>
      <c r="TL167" s="6"/>
      <c r="TM167" s="6"/>
      <c r="TN167" s="6"/>
      <c r="TO167" s="6"/>
      <c r="TP167" s="6"/>
      <c r="TQ167" s="6"/>
      <c r="TR167" s="6"/>
      <c r="TS167" s="6"/>
      <c r="TT167" s="6"/>
      <c r="TU167" s="6"/>
      <c r="TV167" s="6"/>
      <c r="TW167" s="6"/>
      <c r="TX167" s="6"/>
      <c r="TY167" s="6"/>
      <c r="TZ167" s="6"/>
      <c r="UA167" s="6"/>
      <c r="UB167" s="6"/>
      <c r="UC167" s="6"/>
      <c r="UD167" s="6"/>
      <c r="UE167" s="6"/>
      <c r="UF167" s="6"/>
      <c r="UG167" s="6"/>
      <c r="UH167" s="6"/>
      <c r="UI167" s="6"/>
      <c r="UJ167" s="6"/>
      <c r="UK167" s="6"/>
      <c r="UL167" s="6"/>
      <c r="UM167" s="6"/>
      <c r="UN167" s="6"/>
      <c r="UO167" s="6"/>
      <c r="UP167" s="6"/>
      <c r="UQ167" s="6"/>
      <c r="UR167" s="6"/>
      <c r="US167" s="6"/>
      <c r="UT167" s="6"/>
      <c r="UU167" s="6"/>
      <c r="UV167" s="6"/>
      <c r="UW167" s="6"/>
      <c r="UX167" s="6"/>
      <c r="UY167" s="6"/>
      <c r="UZ167" s="6"/>
      <c r="VA167" s="6"/>
      <c r="VB167" s="6"/>
      <c r="VC167" s="6"/>
      <c r="VD167" s="6"/>
      <c r="VE167" s="6"/>
      <c r="VF167" s="6"/>
      <c r="VG167" s="6"/>
      <c r="VH167" s="6"/>
      <c r="VI167" s="6"/>
      <c r="VJ167" s="6"/>
      <c r="VK167" s="6"/>
      <c r="VL167" s="6"/>
      <c r="VM167" s="6"/>
      <c r="VN167" s="6"/>
      <c r="VO167" s="6"/>
      <c r="VP167" s="6"/>
      <c r="VQ167" s="6"/>
      <c r="VR167" s="6"/>
      <c r="VS167" s="6"/>
      <c r="VT167" s="6"/>
      <c r="VU167" s="6"/>
      <c r="VV167" s="6"/>
      <c r="VW167" s="6"/>
      <c r="VX167" s="6"/>
      <c r="VY167" s="6"/>
      <c r="VZ167" s="6"/>
      <c r="WA167" s="6"/>
      <c r="WB167" s="6"/>
      <c r="WC167" s="6"/>
      <c r="WD167" s="6"/>
      <c r="WE167" s="6"/>
      <c r="WF167" s="6"/>
      <c r="WG167" s="6"/>
      <c r="WH167" s="6"/>
      <c r="WI167" s="6"/>
      <c r="WJ167" s="6"/>
      <c r="WK167" s="6"/>
      <c r="WL167" s="6"/>
      <c r="WM167" s="6"/>
      <c r="WN167" s="6"/>
      <c r="WO167" s="6"/>
      <c r="WP167" s="6"/>
      <c r="WQ167" s="6"/>
      <c r="WR167" s="6"/>
      <c r="WS167" s="6"/>
      <c r="WT167" s="6"/>
      <c r="WU167" s="6"/>
      <c r="WV167" s="6"/>
      <c r="WW167" s="6"/>
      <c r="WX167" s="6"/>
      <c r="WY167" s="6"/>
      <c r="WZ167" s="6"/>
      <c r="XA167" s="6"/>
      <c r="XB167" s="6"/>
      <c r="XC167" s="6"/>
      <c r="XD167" s="6"/>
      <c r="XE167" s="6"/>
      <c r="XF167" s="6"/>
      <c r="XG167" s="6"/>
      <c r="XH167" s="6"/>
      <c r="XI167" s="6"/>
      <c r="XJ167" s="6"/>
      <c r="XK167" s="6"/>
      <c r="XL167" s="6"/>
      <c r="XM167" s="6"/>
      <c r="XN167" s="6"/>
      <c r="XO167" s="6"/>
      <c r="XP167" s="6"/>
      <c r="XQ167" s="6"/>
      <c r="XR167" s="6"/>
      <c r="XS167" s="6"/>
      <c r="XT167" s="6"/>
      <c r="XU167" s="6"/>
      <c r="XV167" s="6"/>
      <c r="XW167" s="6"/>
      <c r="XX167" s="6"/>
      <c r="XY167" s="6"/>
      <c r="XZ167" s="6"/>
      <c r="YA167" s="6"/>
      <c r="YB167" s="6"/>
      <c r="YC167" s="6"/>
      <c r="YD167" s="6"/>
      <c r="YE167" s="6"/>
      <c r="YF167" s="6"/>
      <c r="YG167" s="6"/>
      <c r="YH167" s="6"/>
      <c r="YI167" s="6"/>
      <c r="YJ167" s="6"/>
      <c r="YK167" s="6"/>
      <c r="YL167" s="6"/>
      <c r="YM167" s="6"/>
      <c r="YN167" s="6"/>
      <c r="YO167" s="6"/>
      <c r="YP167" s="6"/>
      <c r="YQ167" s="6"/>
      <c r="YR167" s="6"/>
      <c r="YS167" s="6"/>
      <c r="YT167" s="6"/>
      <c r="YU167" s="6"/>
      <c r="YV167" s="6"/>
      <c r="YW167" s="6"/>
      <c r="YX167" s="6"/>
      <c r="YY167" s="6"/>
      <c r="YZ167" s="6"/>
      <c r="ZA167" s="6"/>
      <c r="ZB167" s="6"/>
      <c r="ZC167" s="6"/>
      <c r="ZD167" s="6"/>
      <c r="ZE167" s="6"/>
      <c r="ZF167" s="6"/>
      <c r="ZG167" s="6"/>
      <c r="ZH167" s="6"/>
      <c r="ZI167" s="6"/>
      <c r="ZJ167" s="6"/>
      <c r="ZK167" s="6"/>
      <c r="ZL167" s="6"/>
      <c r="ZM167" s="6"/>
    </row>
    <row r="168" spans="1:689" x14ac:dyDescent="0.25">
      <c r="A168" s="10" t="s">
        <v>330</v>
      </c>
      <c r="B168" s="16" t="s">
        <v>331</v>
      </c>
      <c r="C168" s="17" t="s">
        <v>37</v>
      </c>
      <c r="D168" s="17">
        <v>2</v>
      </c>
      <c r="E168" s="70"/>
      <c r="F168" s="67">
        <f t="shared" si="2"/>
        <v>0</v>
      </c>
    </row>
    <row r="169" spans="1:689" x14ac:dyDescent="0.25">
      <c r="A169" s="10" t="s">
        <v>332</v>
      </c>
      <c r="B169" s="16" t="s">
        <v>333</v>
      </c>
      <c r="C169" s="17" t="s">
        <v>12</v>
      </c>
      <c r="D169" s="17">
        <v>2</v>
      </c>
      <c r="E169" s="70"/>
      <c r="F169" s="67">
        <f t="shared" si="2"/>
        <v>0</v>
      </c>
    </row>
    <row r="170" spans="1:689" x14ac:dyDescent="0.25">
      <c r="A170" s="10" t="s">
        <v>334</v>
      </c>
      <c r="B170" s="16" t="s">
        <v>335</v>
      </c>
      <c r="C170" s="17" t="s">
        <v>37</v>
      </c>
      <c r="D170" s="17">
        <v>2</v>
      </c>
      <c r="E170" s="70"/>
      <c r="F170" s="67">
        <f t="shared" si="2"/>
        <v>0</v>
      </c>
    </row>
    <row r="171" spans="1:689" x14ac:dyDescent="0.25">
      <c r="A171" s="10" t="s">
        <v>336</v>
      </c>
      <c r="B171" s="16" t="s">
        <v>337</v>
      </c>
      <c r="C171" s="17" t="s">
        <v>12</v>
      </c>
      <c r="D171" s="17">
        <v>1</v>
      </c>
      <c r="E171" s="70"/>
      <c r="F171" s="67">
        <f t="shared" si="2"/>
        <v>0</v>
      </c>
    </row>
    <row r="172" spans="1:689" x14ac:dyDescent="0.25">
      <c r="A172" s="10" t="s">
        <v>338</v>
      </c>
      <c r="B172" s="16" t="s">
        <v>339</v>
      </c>
      <c r="C172" s="17" t="s">
        <v>37</v>
      </c>
      <c r="D172" s="17">
        <v>1</v>
      </c>
      <c r="E172" s="67"/>
      <c r="F172" s="67">
        <f t="shared" si="2"/>
        <v>0</v>
      </c>
    </row>
    <row r="173" spans="1:689" x14ac:dyDescent="0.25">
      <c r="A173" s="10" t="s">
        <v>340</v>
      </c>
      <c r="B173" s="16" t="s">
        <v>341</v>
      </c>
      <c r="C173" s="17" t="s">
        <v>12</v>
      </c>
      <c r="D173" s="17">
        <v>1</v>
      </c>
      <c r="E173" s="70"/>
      <c r="F173" s="67">
        <f t="shared" si="2"/>
        <v>0</v>
      </c>
    </row>
    <row r="174" spans="1:689" x14ac:dyDescent="0.25">
      <c r="A174" s="10" t="s">
        <v>342</v>
      </c>
      <c r="B174" s="19" t="s">
        <v>343</v>
      </c>
      <c r="C174" s="20" t="s">
        <v>37</v>
      </c>
      <c r="D174" s="20">
        <v>1</v>
      </c>
      <c r="E174" s="70"/>
      <c r="F174" s="67">
        <f t="shared" si="2"/>
        <v>0</v>
      </c>
    </row>
    <row r="175" spans="1:689" x14ac:dyDescent="0.25">
      <c r="A175" s="10" t="s">
        <v>344</v>
      </c>
      <c r="B175" s="16" t="s">
        <v>345</v>
      </c>
      <c r="C175" s="17" t="s">
        <v>12</v>
      </c>
      <c r="D175" s="20">
        <v>1</v>
      </c>
      <c r="E175" s="70"/>
      <c r="F175" s="67">
        <f t="shared" si="2"/>
        <v>0</v>
      </c>
    </row>
    <row r="176" spans="1:689" x14ac:dyDescent="0.25">
      <c r="A176" s="10" t="s">
        <v>346</v>
      </c>
      <c r="B176" s="16" t="s">
        <v>347</v>
      </c>
      <c r="C176" s="17" t="s">
        <v>37</v>
      </c>
      <c r="D176" s="20">
        <v>1</v>
      </c>
      <c r="E176" s="70"/>
      <c r="F176" s="67">
        <f t="shared" si="2"/>
        <v>0</v>
      </c>
    </row>
    <row r="177" spans="1:689" x14ac:dyDescent="0.25">
      <c r="A177" s="10" t="s">
        <v>348</v>
      </c>
      <c r="B177" s="16" t="s">
        <v>349</v>
      </c>
      <c r="C177" s="17" t="s">
        <v>12</v>
      </c>
      <c r="D177" s="20">
        <v>1</v>
      </c>
      <c r="E177" s="70"/>
      <c r="F177" s="67">
        <f t="shared" si="2"/>
        <v>0</v>
      </c>
    </row>
    <row r="178" spans="1:689" ht="15" customHeight="1" x14ac:dyDescent="0.25">
      <c r="A178" s="10" t="s">
        <v>350</v>
      </c>
      <c r="B178" s="16" t="s">
        <v>351</v>
      </c>
      <c r="C178" s="17" t="s">
        <v>37</v>
      </c>
      <c r="D178" s="20">
        <v>1</v>
      </c>
      <c r="E178" s="70"/>
      <c r="F178" s="67">
        <f t="shared" si="2"/>
        <v>0</v>
      </c>
    </row>
    <row r="179" spans="1:689" ht="15" customHeight="1" x14ac:dyDescent="0.25">
      <c r="A179" s="94" t="s">
        <v>352</v>
      </c>
      <c r="B179" s="95"/>
      <c r="C179" s="95"/>
      <c r="D179" s="95"/>
      <c r="E179" s="95"/>
      <c r="F179" s="96"/>
    </row>
    <row r="180" spans="1:689" x14ac:dyDescent="0.25">
      <c r="A180" s="43" t="s">
        <v>353</v>
      </c>
      <c r="B180" s="44" t="s">
        <v>354</v>
      </c>
      <c r="C180" s="5" t="s">
        <v>12</v>
      </c>
      <c r="D180" s="5">
        <v>1</v>
      </c>
      <c r="E180" s="66"/>
      <c r="F180" s="67">
        <f t="shared" si="2"/>
        <v>0</v>
      </c>
    </row>
    <row r="181" spans="1:689" s="31" customFormat="1" ht="31.5" x14ac:dyDescent="0.25">
      <c r="A181" s="43" t="s">
        <v>355</v>
      </c>
      <c r="B181" s="45" t="s">
        <v>356</v>
      </c>
      <c r="C181" s="17" t="s">
        <v>12</v>
      </c>
      <c r="D181" s="17">
        <v>15</v>
      </c>
      <c r="E181" s="70"/>
      <c r="F181" s="67">
        <f t="shared" si="2"/>
        <v>0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  <c r="IW181" s="6"/>
      <c r="IX181" s="6"/>
      <c r="IY181" s="6"/>
      <c r="IZ181" s="6"/>
      <c r="JA181" s="6"/>
      <c r="JB181" s="6"/>
      <c r="JC181" s="6"/>
      <c r="JD181" s="6"/>
      <c r="JE181" s="6"/>
      <c r="JF181" s="6"/>
      <c r="JG181" s="6"/>
      <c r="JH181" s="6"/>
      <c r="JI181" s="6"/>
      <c r="JJ181" s="6"/>
      <c r="JK181" s="6"/>
      <c r="JL181" s="6"/>
      <c r="JM181" s="6"/>
      <c r="JN181" s="6"/>
      <c r="JO181" s="6"/>
      <c r="JP181" s="6"/>
      <c r="JQ181" s="6"/>
      <c r="JR181" s="6"/>
      <c r="JS181" s="6"/>
      <c r="JT181" s="6"/>
      <c r="JU181" s="6"/>
      <c r="JV181" s="6"/>
      <c r="JW181" s="6"/>
      <c r="JX181" s="6"/>
      <c r="JY181" s="6"/>
      <c r="JZ181" s="6"/>
      <c r="KA181" s="6"/>
      <c r="KB181" s="6"/>
      <c r="KC181" s="6"/>
      <c r="KD181" s="6"/>
      <c r="KE181" s="6"/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6"/>
      <c r="KR181" s="6"/>
      <c r="KS181" s="6"/>
      <c r="KT181" s="6"/>
      <c r="KU181" s="6"/>
      <c r="KV181" s="6"/>
      <c r="KW181" s="6"/>
      <c r="KX181" s="6"/>
      <c r="KY181" s="6"/>
      <c r="KZ181" s="6"/>
      <c r="LA181" s="6"/>
      <c r="LB181" s="6"/>
      <c r="LC181" s="6"/>
      <c r="LD181" s="6"/>
      <c r="LE181" s="6"/>
      <c r="LF181" s="6"/>
      <c r="LG181" s="6"/>
      <c r="LH181" s="6"/>
      <c r="LI181" s="6"/>
      <c r="LJ181" s="6"/>
      <c r="LK181" s="6"/>
      <c r="LL181" s="6"/>
      <c r="LM181" s="6"/>
      <c r="LN181" s="6"/>
      <c r="LO181" s="6"/>
      <c r="LP181" s="6"/>
      <c r="LQ181" s="6"/>
      <c r="LR181" s="6"/>
      <c r="LS181" s="6"/>
      <c r="LT181" s="6"/>
      <c r="LU181" s="6"/>
      <c r="LV181" s="6"/>
      <c r="LW181" s="6"/>
      <c r="LX181" s="6"/>
      <c r="LY181" s="6"/>
      <c r="LZ181" s="6"/>
      <c r="MA181" s="6"/>
      <c r="MB181" s="6"/>
      <c r="MC181" s="6"/>
      <c r="MD181" s="6"/>
      <c r="ME181" s="6"/>
      <c r="MF181" s="6"/>
      <c r="MG181" s="6"/>
      <c r="MH181" s="6"/>
      <c r="MI181" s="6"/>
      <c r="MJ181" s="6"/>
      <c r="MK181" s="6"/>
      <c r="ML181" s="6"/>
      <c r="MM181" s="6"/>
      <c r="MN181" s="6"/>
      <c r="MO181" s="6"/>
      <c r="MP181" s="6"/>
      <c r="MQ181" s="6"/>
      <c r="MR181" s="6"/>
      <c r="MS181" s="6"/>
      <c r="MT181" s="6"/>
      <c r="MU181" s="6"/>
      <c r="MV181" s="6"/>
      <c r="MW181" s="6"/>
      <c r="MX181" s="6"/>
      <c r="MY181" s="6"/>
      <c r="MZ181" s="6"/>
      <c r="NA181" s="6"/>
      <c r="NB181" s="6"/>
      <c r="NC181" s="6"/>
      <c r="ND181" s="6"/>
      <c r="NE181" s="6"/>
      <c r="NF181" s="6"/>
      <c r="NG181" s="6"/>
      <c r="NH181" s="6"/>
      <c r="NI181" s="6"/>
      <c r="NJ181" s="6"/>
      <c r="NK181" s="6"/>
      <c r="NL181" s="6"/>
      <c r="NM181" s="6"/>
      <c r="NN181" s="6"/>
      <c r="NO181" s="6"/>
      <c r="NP181" s="6"/>
      <c r="NQ181" s="6"/>
      <c r="NR181" s="6"/>
      <c r="NS181" s="6"/>
      <c r="NT181" s="6"/>
      <c r="NU181" s="6"/>
      <c r="NV181" s="6"/>
      <c r="NW181" s="6"/>
      <c r="NX181" s="6"/>
      <c r="NY181" s="6"/>
      <c r="NZ181" s="6"/>
      <c r="OA181" s="6"/>
      <c r="OB181" s="6"/>
      <c r="OC181" s="6"/>
      <c r="OD181" s="6"/>
      <c r="OE181" s="6"/>
      <c r="OF181" s="6"/>
      <c r="OG181" s="6"/>
      <c r="OH181" s="6"/>
      <c r="OI181" s="6"/>
      <c r="OJ181" s="6"/>
      <c r="OK181" s="6"/>
      <c r="OL181" s="6"/>
      <c r="OM181" s="6"/>
      <c r="ON181" s="6"/>
      <c r="OO181" s="6"/>
      <c r="OP181" s="6"/>
      <c r="OQ181" s="6"/>
      <c r="OR181" s="6"/>
      <c r="OS181" s="6"/>
      <c r="OT181" s="6"/>
      <c r="OU181" s="6"/>
      <c r="OV181" s="6"/>
      <c r="OW181" s="6"/>
      <c r="OX181" s="6"/>
      <c r="OY181" s="6"/>
      <c r="OZ181" s="6"/>
      <c r="PA181" s="6"/>
      <c r="PB181" s="6"/>
      <c r="PC181" s="6"/>
      <c r="PD181" s="6"/>
      <c r="PE181" s="6"/>
      <c r="PF181" s="6"/>
      <c r="PG181" s="6"/>
      <c r="PH181" s="6"/>
      <c r="PI181" s="6"/>
      <c r="PJ181" s="6"/>
      <c r="PK181" s="6"/>
      <c r="PL181" s="6"/>
      <c r="PM181" s="6"/>
      <c r="PN181" s="6"/>
      <c r="PO181" s="6"/>
      <c r="PP181" s="6"/>
      <c r="PQ181" s="6"/>
      <c r="PR181" s="6"/>
      <c r="PS181" s="6"/>
      <c r="PT181" s="6"/>
      <c r="PU181" s="6"/>
      <c r="PV181" s="6"/>
      <c r="PW181" s="6"/>
      <c r="PX181" s="6"/>
      <c r="PY181" s="6"/>
      <c r="PZ181" s="6"/>
      <c r="QA181" s="6"/>
      <c r="QB181" s="6"/>
      <c r="QC181" s="6"/>
      <c r="QD181" s="6"/>
      <c r="QE181" s="6"/>
      <c r="QF181" s="6"/>
      <c r="QG181" s="6"/>
      <c r="QH181" s="6"/>
      <c r="QI181" s="6"/>
      <c r="QJ181" s="6"/>
      <c r="QK181" s="6"/>
      <c r="QL181" s="6"/>
      <c r="QM181" s="6"/>
      <c r="QN181" s="6"/>
      <c r="QO181" s="6"/>
      <c r="QP181" s="6"/>
      <c r="QQ181" s="6"/>
      <c r="QR181" s="6"/>
      <c r="QS181" s="6"/>
      <c r="QT181" s="6"/>
      <c r="QU181" s="6"/>
      <c r="QV181" s="6"/>
      <c r="QW181" s="6"/>
      <c r="QX181" s="6"/>
      <c r="QY181" s="6"/>
      <c r="QZ181" s="6"/>
      <c r="RA181" s="6"/>
      <c r="RB181" s="6"/>
      <c r="RC181" s="6"/>
      <c r="RD181" s="6"/>
      <c r="RE181" s="6"/>
      <c r="RF181" s="6"/>
      <c r="RG181" s="6"/>
      <c r="RH181" s="6"/>
      <c r="RI181" s="6"/>
      <c r="RJ181" s="6"/>
      <c r="RK181" s="6"/>
      <c r="RL181" s="6"/>
      <c r="RM181" s="6"/>
      <c r="RN181" s="6"/>
      <c r="RO181" s="6"/>
      <c r="RP181" s="6"/>
      <c r="RQ181" s="6"/>
      <c r="RR181" s="6"/>
      <c r="RS181" s="6"/>
      <c r="RT181" s="6"/>
      <c r="RU181" s="6"/>
      <c r="RV181" s="6"/>
      <c r="RW181" s="6"/>
      <c r="RX181" s="6"/>
      <c r="RY181" s="6"/>
      <c r="RZ181" s="6"/>
      <c r="SA181" s="6"/>
      <c r="SB181" s="6"/>
      <c r="SC181" s="6"/>
      <c r="SD181" s="6"/>
      <c r="SE181" s="6"/>
      <c r="SF181" s="6"/>
      <c r="SG181" s="6"/>
      <c r="SH181" s="6"/>
      <c r="SI181" s="6"/>
      <c r="SJ181" s="6"/>
      <c r="SK181" s="6"/>
      <c r="SL181" s="6"/>
      <c r="SM181" s="6"/>
      <c r="SN181" s="6"/>
      <c r="SO181" s="6"/>
      <c r="SP181" s="6"/>
      <c r="SQ181" s="6"/>
      <c r="SR181" s="6"/>
      <c r="SS181" s="6"/>
      <c r="ST181" s="6"/>
      <c r="SU181" s="6"/>
      <c r="SV181" s="6"/>
      <c r="SW181" s="6"/>
      <c r="SX181" s="6"/>
      <c r="SY181" s="6"/>
      <c r="SZ181" s="6"/>
      <c r="TA181" s="6"/>
      <c r="TB181" s="6"/>
      <c r="TC181" s="6"/>
      <c r="TD181" s="6"/>
      <c r="TE181" s="6"/>
      <c r="TF181" s="6"/>
      <c r="TG181" s="6"/>
      <c r="TH181" s="6"/>
      <c r="TI181" s="6"/>
      <c r="TJ181" s="6"/>
      <c r="TK181" s="6"/>
      <c r="TL181" s="6"/>
      <c r="TM181" s="6"/>
      <c r="TN181" s="6"/>
      <c r="TO181" s="6"/>
      <c r="TP181" s="6"/>
      <c r="TQ181" s="6"/>
      <c r="TR181" s="6"/>
      <c r="TS181" s="6"/>
      <c r="TT181" s="6"/>
      <c r="TU181" s="6"/>
      <c r="TV181" s="6"/>
      <c r="TW181" s="6"/>
      <c r="TX181" s="6"/>
      <c r="TY181" s="6"/>
      <c r="TZ181" s="6"/>
      <c r="UA181" s="6"/>
      <c r="UB181" s="6"/>
      <c r="UC181" s="6"/>
      <c r="UD181" s="6"/>
      <c r="UE181" s="6"/>
      <c r="UF181" s="6"/>
      <c r="UG181" s="6"/>
      <c r="UH181" s="6"/>
      <c r="UI181" s="6"/>
      <c r="UJ181" s="6"/>
      <c r="UK181" s="6"/>
      <c r="UL181" s="6"/>
      <c r="UM181" s="6"/>
      <c r="UN181" s="6"/>
      <c r="UO181" s="6"/>
      <c r="UP181" s="6"/>
      <c r="UQ181" s="6"/>
      <c r="UR181" s="6"/>
      <c r="US181" s="6"/>
      <c r="UT181" s="6"/>
      <c r="UU181" s="6"/>
      <c r="UV181" s="6"/>
      <c r="UW181" s="6"/>
      <c r="UX181" s="6"/>
      <c r="UY181" s="6"/>
      <c r="UZ181" s="6"/>
      <c r="VA181" s="6"/>
      <c r="VB181" s="6"/>
      <c r="VC181" s="6"/>
      <c r="VD181" s="6"/>
      <c r="VE181" s="6"/>
      <c r="VF181" s="6"/>
      <c r="VG181" s="6"/>
      <c r="VH181" s="6"/>
      <c r="VI181" s="6"/>
      <c r="VJ181" s="6"/>
      <c r="VK181" s="6"/>
      <c r="VL181" s="6"/>
      <c r="VM181" s="6"/>
      <c r="VN181" s="6"/>
      <c r="VO181" s="6"/>
      <c r="VP181" s="6"/>
      <c r="VQ181" s="6"/>
      <c r="VR181" s="6"/>
      <c r="VS181" s="6"/>
      <c r="VT181" s="6"/>
      <c r="VU181" s="6"/>
      <c r="VV181" s="6"/>
      <c r="VW181" s="6"/>
      <c r="VX181" s="6"/>
      <c r="VY181" s="6"/>
      <c r="VZ181" s="6"/>
      <c r="WA181" s="6"/>
      <c r="WB181" s="6"/>
      <c r="WC181" s="6"/>
      <c r="WD181" s="6"/>
      <c r="WE181" s="6"/>
      <c r="WF181" s="6"/>
      <c r="WG181" s="6"/>
      <c r="WH181" s="6"/>
      <c r="WI181" s="6"/>
      <c r="WJ181" s="6"/>
      <c r="WK181" s="6"/>
      <c r="WL181" s="6"/>
      <c r="WM181" s="6"/>
      <c r="WN181" s="6"/>
      <c r="WO181" s="6"/>
      <c r="WP181" s="6"/>
      <c r="WQ181" s="6"/>
      <c r="WR181" s="6"/>
      <c r="WS181" s="6"/>
      <c r="WT181" s="6"/>
      <c r="WU181" s="6"/>
      <c r="WV181" s="6"/>
      <c r="WW181" s="6"/>
      <c r="WX181" s="6"/>
      <c r="WY181" s="6"/>
      <c r="WZ181" s="6"/>
      <c r="XA181" s="6"/>
      <c r="XB181" s="6"/>
      <c r="XC181" s="6"/>
      <c r="XD181" s="6"/>
      <c r="XE181" s="6"/>
      <c r="XF181" s="6"/>
      <c r="XG181" s="6"/>
      <c r="XH181" s="6"/>
      <c r="XI181" s="6"/>
      <c r="XJ181" s="6"/>
      <c r="XK181" s="6"/>
      <c r="XL181" s="6"/>
      <c r="XM181" s="6"/>
      <c r="XN181" s="6"/>
      <c r="XO181" s="6"/>
      <c r="XP181" s="6"/>
      <c r="XQ181" s="6"/>
      <c r="XR181" s="6"/>
      <c r="XS181" s="6"/>
      <c r="XT181" s="6"/>
      <c r="XU181" s="6"/>
      <c r="XV181" s="6"/>
      <c r="XW181" s="6"/>
      <c r="XX181" s="6"/>
      <c r="XY181" s="6"/>
      <c r="XZ181" s="6"/>
      <c r="YA181" s="6"/>
      <c r="YB181" s="6"/>
      <c r="YC181" s="6"/>
      <c r="YD181" s="6"/>
      <c r="YE181" s="6"/>
      <c r="YF181" s="6"/>
      <c r="YG181" s="6"/>
      <c r="YH181" s="6"/>
      <c r="YI181" s="6"/>
      <c r="YJ181" s="6"/>
      <c r="YK181" s="6"/>
      <c r="YL181" s="6"/>
      <c r="YM181" s="6"/>
      <c r="YN181" s="6"/>
      <c r="YO181" s="6"/>
      <c r="YP181" s="6"/>
      <c r="YQ181" s="6"/>
      <c r="YR181" s="6"/>
      <c r="YS181" s="6"/>
      <c r="YT181" s="6"/>
      <c r="YU181" s="6"/>
      <c r="YV181" s="6"/>
      <c r="YW181" s="6"/>
      <c r="YX181" s="6"/>
      <c r="YY181" s="6"/>
      <c r="YZ181" s="6"/>
      <c r="ZA181" s="6"/>
      <c r="ZB181" s="6"/>
      <c r="ZC181" s="6"/>
      <c r="ZD181" s="6"/>
      <c r="ZE181" s="6"/>
      <c r="ZF181" s="6"/>
      <c r="ZG181" s="6"/>
      <c r="ZH181" s="6"/>
      <c r="ZI181" s="6"/>
      <c r="ZJ181" s="6"/>
      <c r="ZK181" s="6"/>
      <c r="ZL181" s="6"/>
      <c r="ZM181" s="6"/>
    </row>
    <row r="182" spans="1:689" ht="31.5" x14ac:dyDescent="0.25">
      <c r="A182" s="43" t="s">
        <v>357</v>
      </c>
      <c r="B182" s="44" t="s">
        <v>358</v>
      </c>
      <c r="C182" s="17" t="s">
        <v>12</v>
      </c>
      <c r="D182" s="17">
        <v>15</v>
      </c>
      <c r="E182" s="70"/>
      <c r="F182" s="67">
        <f t="shared" si="2"/>
        <v>0</v>
      </c>
    </row>
    <row r="183" spans="1:689" x14ac:dyDescent="0.25">
      <c r="A183" s="43" t="s">
        <v>359</v>
      </c>
      <c r="B183" s="44" t="s">
        <v>360</v>
      </c>
      <c r="C183" s="17" t="s">
        <v>12</v>
      </c>
      <c r="D183" s="17">
        <v>5</v>
      </c>
      <c r="E183" s="70"/>
      <c r="F183" s="67">
        <f t="shared" si="2"/>
        <v>0</v>
      </c>
    </row>
    <row r="184" spans="1:689" x14ac:dyDescent="0.25">
      <c r="A184" s="43" t="s">
        <v>361</v>
      </c>
      <c r="B184" s="46" t="s">
        <v>362</v>
      </c>
      <c r="C184" s="14" t="s">
        <v>12</v>
      </c>
      <c r="D184" s="14">
        <v>1</v>
      </c>
      <c r="E184" s="70"/>
      <c r="F184" s="67">
        <f t="shared" si="2"/>
        <v>0</v>
      </c>
    </row>
    <row r="185" spans="1:689" x14ac:dyDescent="0.25">
      <c r="A185" s="43" t="s">
        <v>363</v>
      </c>
      <c r="B185" s="46" t="s">
        <v>364</v>
      </c>
      <c r="C185" s="14" t="s">
        <v>37</v>
      </c>
      <c r="D185" s="14">
        <v>1</v>
      </c>
      <c r="E185" s="70"/>
      <c r="F185" s="67">
        <f t="shared" si="2"/>
        <v>0</v>
      </c>
    </row>
    <row r="186" spans="1:689" x14ac:dyDescent="0.25">
      <c r="A186" s="43" t="s">
        <v>365</v>
      </c>
      <c r="B186" s="1" t="s">
        <v>366</v>
      </c>
      <c r="C186" s="17" t="s">
        <v>12</v>
      </c>
      <c r="D186" s="17">
        <v>10</v>
      </c>
      <c r="E186" s="72"/>
      <c r="F186" s="67">
        <f t="shared" si="2"/>
        <v>0</v>
      </c>
    </row>
    <row r="187" spans="1:689" ht="31.5" x14ac:dyDescent="0.25">
      <c r="A187" s="43" t="s">
        <v>367</v>
      </c>
      <c r="B187" s="47" t="s">
        <v>368</v>
      </c>
      <c r="C187" s="14" t="s">
        <v>12</v>
      </c>
      <c r="D187" s="14">
        <v>1</v>
      </c>
      <c r="E187" s="70"/>
      <c r="F187" s="67">
        <f t="shared" si="2"/>
        <v>0</v>
      </c>
    </row>
    <row r="188" spans="1:689" s="31" customFormat="1" x14ac:dyDescent="0.25">
      <c r="A188" s="43" t="s">
        <v>369</v>
      </c>
      <c r="B188" s="46" t="s">
        <v>370</v>
      </c>
      <c r="C188" s="14" t="s">
        <v>37</v>
      </c>
      <c r="D188" s="14">
        <v>1</v>
      </c>
      <c r="E188" s="70"/>
      <c r="F188" s="67">
        <f t="shared" si="2"/>
        <v>0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  <c r="IX188" s="6"/>
      <c r="IY188" s="6"/>
      <c r="IZ188" s="6"/>
      <c r="JA188" s="6"/>
      <c r="JB188" s="6"/>
      <c r="JC188" s="6"/>
      <c r="JD188" s="6"/>
      <c r="JE188" s="6"/>
      <c r="JF188" s="6"/>
      <c r="JG188" s="6"/>
      <c r="JH188" s="6"/>
      <c r="JI188" s="6"/>
      <c r="JJ188" s="6"/>
      <c r="JK188" s="6"/>
      <c r="JL188" s="6"/>
      <c r="JM188" s="6"/>
      <c r="JN188" s="6"/>
      <c r="JO188" s="6"/>
      <c r="JP188" s="6"/>
      <c r="JQ188" s="6"/>
      <c r="JR188" s="6"/>
      <c r="JS188" s="6"/>
      <c r="JT188" s="6"/>
      <c r="JU188" s="6"/>
      <c r="JV188" s="6"/>
      <c r="JW188" s="6"/>
      <c r="JX188" s="6"/>
      <c r="JY188" s="6"/>
      <c r="JZ188" s="6"/>
      <c r="KA188" s="6"/>
      <c r="KB188" s="6"/>
      <c r="KC188" s="6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6"/>
      <c r="KR188" s="6"/>
      <c r="KS188" s="6"/>
      <c r="KT188" s="6"/>
      <c r="KU188" s="6"/>
      <c r="KV188" s="6"/>
      <c r="KW188" s="6"/>
      <c r="KX188" s="6"/>
      <c r="KY188" s="6"/>
      <c r="KZ188" s="6"/>
      <c r="LA188" s="6"/>
      <c r="LB188" s="6"/>
      <c r="LC188" s="6"/>
      <c r="LD188" s="6"/>
      <c r="LE188" s="6"/>
      <c r="LF188" s="6"/>
      <c r="LG188" s="6"/>
      <c r="LH188" s="6"/>
      <c r="LI188" s="6"/>
      <c r="LJ188" s="6"/>
      <c r="LK188" s="6"/>
      <c r="LL188" s="6"/>
      <c r="LM188" s="6"/>
      <c r="LN188" s="6"/>
      <c r="LO188" s="6"/>
      <c r="LP188" s="6"/>
      <c r="LQ188" s="6"/>
      <c r="LR188" s="6"/>
      <c r="LS188" s="6"/>
      <c r="LT188" s="6"/>
      <c r="LU188" s="6"/>
      <c r="LV188" s="6"/>
      <c r="LW188" s="6"/>
      <c r="LX188" s="6"/>
      <c r="LY188" s="6"/>
      <c r="LZ188" s="6"/>
      <c r="MA188" s="6"/>
      <c r="MB188" s="6"/>
      <c r="MC188" s="6"/>
      <c r="MD188" s="6"/>
      <c r="ME188" s="6"/>
      <c r="MF188" s="6"/>
      <c r="MG188" s="6"/>
      <c r="MH188" s="6"/>
      <c r="MI188" s="6"/>
      <c r="MJ188" s="6"/>
      <c r="MK188" s="6"/>
      <c r="ML188" s="6"/>
      <c r="MM188" s="6"/>
      <c r="MN188" s="6"/>
      <c r="MO188" s="6"/>
      <c r="MP188" s="6"/>
      <c r="MQ188" s="6"/>
      <c r="MR188" s="6"/>
      <c r="MS188" s="6"/>
      <c r="MT188" s="6"/>
      <c r="MU188" s="6"/>
      <c r="MV188" s="6"/>
      <c r="MW188" s="6"/>
      <c r="MX188" s="6"/>
      <c r="MY188" s="6"/>
      <c r="MZ188" s="6"/>
      <c r="NA188" s="6"/>
      <c r="NB188" s="6"/>
      <c r="NC188" s="6"/>
      <c r="ND188" s="6"/>
      <c r="NE188" s="6"/>
      <c r="NF188" s="6"/>
      <c r="NG188" s="6"/>
      <c r="NH188" s="6"/>
      <c r="NI188" s="6"/>
      <c r="NJ188" s="6"/>
      <c r="NK188" s="6"/>
      <c r="NL188" s="6"/>
      <c r="NM188" s="6"/>
      <c r="NN188" s="6"/>
      <c r="NO188" s="6"/>
      <c r="NP188" s="6"/>
      <c r="NQ188" s="6"/>
      <c r="NR188" s="6"/>
      <c r="NS188" s="6"/>
      <c r="NT188" s="6"/>
      <c r="NU188" s="6"/>
      <c r="NV188" s="6"/>
      <c r="NW188" s="6"/>
      <c r="NX188" s="6"/>
      <c r="NY188" s="6"/>
      <c r="NZ188" s="6"/>
      <c r="OA188" s="6"/>
      <c r="OB188" s="6"/>
      <c r="OC188" s="6"/>
      <c r="OD188" s="6"/>
      <c r="OE188" s="6"/>
      <c r="OF188" s="6"/>
      <c r="OG188" s="6"/>
      <c r="OH188" s="6"/>
      <c r="OI188" s="6"/>
      <c r="OJ188" s="6"/>
      <c r="OK188" s="6"/>
      <c r="OL188" s="6"/>
      <c r="OM188" s="6"/>
      <c r="ON188" s="6"/>
      <c r="OO188" s="6"/>
      <c r="OP188" s="6"/>
      <c r="OQ188" s="6"/>
      <c r="OR188" s="6"/>
      <c r="OS188" s="6"/>
      <c r="OT188" s="6"/>
      <c r="OU188" s="6"/>
      <c r="OV188" s="6"/>
      <c r="OW188" s="6"/>
      <c r="OX188" s="6"/>
      <c r="OY188" s="6"/>
      <c r="OZ188" s="6"/>
      <c r="PA188" s="6"/>
      <c r="PB188" s="6"/>
      <c r="PC188" s="6"/>
      <c r="PD188" s="6"/>
      <c r="PE188" s="6"/>
      <c r="PF188" s="6"/>
      <c r="PG188" s="6"/>
      <c r="PH188" s="6"/>
      <c r="PI188" s="6"/>
      <c r="PJ188" s="6"/>
      <c r="PK188" s="6"/>
      <c r="PL188" s="6"/>
      <c r="PM188" s="6"/>
      <c r="PN188" s="6"/>
      <c r="PO188" s="6"/>
      <c r="PP188" s="6"/>
      <c r="PQ188" s="6"/>
      <c r="PR188" s="6"/>
      <c r="PS188" s="6"/>
      <c r="PT188" s="6"/>
      <c r="PU188" s="6"/>
      <c r="PV188" s="6"/>
      <c r="PW188" s="6"/>
      <c r="PX188" s="6"/>
      <c r="PY188" s="6"/>
      <c r="PZ188" s="6"/>
      <c r="QA188" s="6"/>
      <c r="QB188" s="6"/>
      <c r="QC188" s="6"/>
      <c r="QD188" s="6"/>
      <c r="QE188" s="6"/>
      <c r="QF188" s="6"/>
      <c r="QG188" s="6"/>
      <c r="QH188" s="6"/>
      <c r="QI188" s="6"/>
      <c r="QJ188" s="6"/>
      <c r="QK188" s="6"/>
      <c r="QL188" s="6"/>
      <c r="QM188" s="6"/>
      <c r="QN188" s="6"/>
      <c r="QO188" s="6"/>
      <c r="QP188" s="6"/>
      <c r="QQ188" s="6"/>
      <c r="QR188" s="6"/>
      <c r="QS188" s="6"/>
      <c r="QT188" s="6"/>
      <c r="QU188" s="6"/>
      <c r="QV188" s="6"/>
      <c r="QW188" s="6"/>
      <c r="QX188" s="6"/>
      <c r="QY188" s="6"/>
      <c r="QZ188" s="6"/>
      <c r="RA188" s="6"/>
      <c r="RB188" s="6"/>
      <c r="RC188" s="6"/>
      <c r="RD188" s="6"/>
      <c r="RE188" s="6"/>
      <c r="RF188" s="6"/>
      <c r="RG188" s="6"/>
      <c r="RH188" s="6"/>
      <c r="RI188" s="6"/>
      <c r="RJ188" s="6"/>
      <c r="RK188" s="6"/>
      <c r="RL188" s="6"/>
      <c r="RM188" s="6"/>
      <c r="RN188" s="6"/>
      <c r="RO188" s="6"/>
      <c r="RP188" s="6"/>
      <c r="RQ188" s="6"/>
      <c r="RR188" s="6"/>
      <c r="RS188" s="6"/>
      <c r="RT188" s="6"/>
      <c r="RU188" s="6"/>
      <c r="RV188" s="6"/>
      <c r="RW188" s="6"/>
      <c r="RX188" s="6"/>
      <c r="RY188" s="6"/>
      <c r="RZ188" s="6"/>
      <c r="SA188" s="6"/>
      <c r="SB188" s="6"/>
      <c r="SC188" s="6"/>
      <c r="SD188" s="6"/>
      <c r="SE188" s="6"/>
      <c r="SF188" s="6"/>
      <c r="SG188" s="6"/>
      <c r="SH188" s="6"/>
      <c r="SI188" s="6"/>
      <c r="SJ188" s="6"/>
      <c r="SK188" s="6"/>
      <c r="SL188" s="6"/>
      <c r="SM188" s="6"/>
      <c r="SN188" s="6"/>
      <c r="SO188" s="6"/>
      <c r="SP188" s="6"/>
      <c r="SQ188" s="6"/>
      <c r="SR188" s="6"/>
      <c r="SS188" s="6"/>
      <c r="ST188" s="6"/>
      <c r="SU188" s="6"/>
      <c r="SV188" s="6"/>
      <c r="SW188" s="6"/>
      <c r="SX188" s="6"/>
      <c r="SY188" s="6"/>
      <c r="SZ188" s="6"/>
      <c r="TA188" s="6"/>
      <c r="TB188" s="6"/>
      <c r="TC188" s="6"/>
      <c r="TD188" s="6"/>
      <c r="TE188" s="6"/>
      <c r="TF188" s="6"/>
      <c r="TG188" s="6"/>
      <c r="TH188" s="6"/>
      <c r="TI188" s="6"/>
      <c r="TJ188" s="6"/>
      <c r="TK188" s="6"/>
      <c r="TL188" s="6"/>
      <c r="TM188" s="6"/>
      <c r="TN188" s="6"/>
      <c r="TO188" s="6"/>
      <c r="TP188" s="6"/>
      <c r="TQ188" s="6"/>
      <c r="TR188" s="6"/>
      <c r="TS188" s="6"/>
      <c r="TT188" s="6"/>
      <c r="TU188" s="6"/>
      <c r="TV188" s="6"/>
      <c r="TW188" s="6"/>
      <c r="TX188" s="6"/>
      <c r="TY188" s="6"/>
      <c r="TZ188" s="6"/>
      <c r="UA188" s="6"/>
      <c r="UB188" s="6"/>
      <c r="UC188" s="6"/>
      <c r="UD188" s="6"/>
      <c r="UE188" s="6"/>
      <c r="UF188" s="6"/>
      <c r="UG188" s="6"/>
      <c r="UH188" s="6"/>
      <c r="UI188" s="6"/>
      <c r="UJ188" s="6"/>
      <c r="UK188" s="6"/>
      <c r="UL188" s="6"/>
      <c r="UM188" s="6"/>
      <c r="UN188" s="6"/>
      <c r="UO188" s="6"/>
      <c r="UP188" s="6"/>
      <c r="UQ188" s="6"/>
      <c r="UR188" s="6"/>
      <c r="US188" s="6"/>
      <c r="UT188" s="6"/>
      <c r="UU188" s="6"/>
      <c r="UV188" s="6"/>
      <c r="UW188" s="6"/>
      <c r="UX188" s="6"/>
      <c r="UY188" s="6"/>
      <c r="UZ188" s="6"/>
      <c r="VA188" s="6"/>
      <c r="VB188" s="6"/>
      <c r="VC188" s="6"/>
      <c r="VD188" s="6"/>
      <c r="VE188" s="6"/>
      <c r="VF188" s="6"/>
      <c r="VG188" s="6"/>
      <c r="VH188" s="6"/>
      <c r="VI188" s="6"/>
      <c r="VJ188" s="6"/>
      <c r="VK188" s="6"/>
      <c r="VL188" s="6"/>
      <c r="VM188" s="6"/>
      <c r="VN188" s="6"/>
      <c r="VO188" s="6"/>
      <c r="VP188" s="6"/>
      <c r="VQ188" s="6"/>
      <c r="VR188" s="6"/>
      <c r="VS188" s="6"/>
      <c r="VT188" s="6"/>
      <c r="VU188" s="6"/>
      <c r="VV188" s="6"/>
      <c r="VW188" s="6"/>
      <c r="VX188" s="6"/>
      <c r="VY188" s="6"/>
      <c r="VZ188" s="6"/>
      <c r="WA188" s="6"/>
      <c r="WB188" s="6"/>
      <c r="WC188" s="6"/>
      <c r="WD188" s="6"/>
      <c r="WE188" s="6"/>
      <c r="WF188" s="6"/>
      <c r="WG188" s="6"/>
      <c r="WH188" s="6"/>
      <c r="WI188" s="6"/>
      <c r="WJ188" s="6"/>
      <c r="WK188" s="6"/>
      <c r="WL188" s="6"/>
      <c r="WM188" s="6"/>
      <c r="WN188" s="6"/>
      <c r="WO188" s="6"/>
      <c r="WP188" s="6"/>
      <c r="WQ188" s="6"/>
      <c r="WR188" s="6"/>
      <c r="WS188" s="6"/>
      <c r="WT188" s="6"/>
      <c r="WU188" s="6"/>
      <c r="WV188" s="6"/>
      <c r="WW188" s="6"/>
      <c r="WX188" s="6"/>
      <c r="WY188" s="6"/>
      <c r="WZ188" s="6"/>
      <c r="XA188" s="6"/>
      <c r="XB188" s="6"/>
      <c r="XC188" s="6"/>
      <c r="XD188" s="6"/>
      <c r="XE188" s="6"/>
      <c r="XF188" s="6"/>
      <c r="XG188" s="6"/>
      <c r="XH188" s="6"/>
      <c r="XI188" s="6"/>
      <c r="XJ188" s="6"/>
      <c r="XK188" s="6"/>
      <c r="XL188" s="6"/>
      <c r="XM188" s="6"/>
      <c r="XN188" s="6"/>
      <c r="XO188" s="6"/>
      <c r="XP188" s="6"/>
      <c r="XQ188" s="6"/>
      <c r="XR188" s="6"/>
      <c r="XS188" s="6"/>
      <c r="XT188" s="6"/>
      <c r="XU188" s="6"/>
      <c r="XV188" s="6"/>
      <c r="XW188" s="6"/>
      <c r="XX188" s="6"/>
      <c r="XY188" s="6"/>
      <c r="XZ188" s="6"/>
      <c r="YA188" s="6"/>
      <c r="YB188" s="6"/>
      <c r="YC188" s="6"/>
      <c r="YD188" s="6"/>
      <c r="YE188" s="6"/>
      <c r="YF188" s="6"/>
      <c r="YG188" s="6"/>
      <c r="YH188" s="6"/>
      <c r="YI188" s="6"/>
      <c r="YJ188" s="6"/>
      <c r="YK188" s="6"/>
      <c r="YL188" s="6"/>
      <c r="YM188" s="6"/>
      <c r="YN188" s="6"/>
      <c r="YO188" s="6"/>
      <c r="YP188" s="6"/>
      <c r="YQ188" s="6"/>
      <c r="YR188" s="6"/>
      <c r="YS188" s="6"/>
      <c r="YT188" s="6"/>
      <c r="YU188" s="6"/>
      <c r="YV188" s="6"/>
      <c r="YW188" s="6"/>
      <c r="YX188" s="6"/>
      <c r="YY188" s="6"/>
      <c r="YZ188" s="6"/>
      <c r="ZA188" s="6"/>
      <c r="ZB188" s="6"/>
      <c r="ZC188" s="6"/>
      <c r="ZD188" s="6"/>
      <c r="ZE188" s="6"/>
      <c r="ZF188" s="6"/>
      <c r="ZG188" s="6"/>
      <c r="ZH188" s="6"/>
      <c r="ZI188" s="6"/>
      <c r="ZJ188" s="6"/>
      <c r="ZK188" s="6"/>
      <c r="ZL188" s="6"/>
      <c r="ZM188" s="6"/>
    </row>
    <row r="189" spans="1:689" s="42" customFormat="1" x14ac:dyDescent="0.25">
      <c r="A189" s="43" t="s">
        <v>371</v>
      </c>
      <c r="B189" s="46" t="s">
        <v>372</v>
      </c>
      <c r="C189" s="14" t="s">
        <v>12</v>
      </c>
      <c r="D189" s="14">
        <v>1</v>
      </c>
      <c r="E189" s="70"/>
      <c r="F189" s="67">
        <f t="shared" si="2"/>
        <v>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</row>
    <row r="190" spans="1:689" s="42" customFormat="1" x14ac:dyDescent="0.25">
      <c r="A190" s="43" t="s">
        <v>373</v>
      </c>
      <c r="B190" s="44" t="s">
        <v>374</v>
      </c>
      <c r="C190" s="17" t="s">
        <v>12</v>
      </c>
      <c r="D190" s="17">
        <v>1</v>
      </c>
      <c r="E190" s="70"/>
      <c r="F190" s="67">
        <f t="shared" si="2"/>
        <v>0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  <c r="IX190" s="6"/>
      <c r="IY190" s="6"/>
      <c r="IZ190" s="6"/>
      <c r="JA190" s="6"/>
      <c r="JB190" s="6"/>
      <c r="JC190" s="6"/>
      <c r="JD190" s="6"/>
      <c r="JE190" s="6"/>
      <c r="JF190" s="6"/>
      <c r="JG190" s="6"/>
      <c r="JH190" s="6"/>
      <c r="JI190" s="6"/>
      <c r="JJ190" s="6"/>
      <c r="JK190" s="6"/>
      <c r="JL190" s="6"/>
      <c r="JM190" s="6"/>
      <c r="JN190" s="6"/>
      <c r="JO190" s="6"/>
      <c r="JP190" s="6"/>
      <c r="JQ190" s="6"/>
      <c r="JR190" s="6"/>
      <c r="JS190" s="6"/>
      <c r="JT190" s="6"/>
      <c r="JU190" s="6"/>
      <c r="JV190" s="6"/>
      <c r="JW190" s="6"/>
      <c r="JX190" s="6"/>
      <c r="JY190" s="6"/>
      <c r="JZ190" s="6"/>
      <c r="KA190" s="6"/>
      <c r="KB190" s="6"/>
      <c r="KC190" s="6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6"/>
      <c r="KR190" s="6"/>
      <c r="KS190" s="6"/>
      <c r="KT190" s="6"/>
      <c r="KU190" s="6"/>
      <c r="KV190" s="6"/>
      <c r="KW190" s="6"/>
      <c r="KX190" s="6"/>
      <c r="KY190" s="6"/>
      <c r="KZ190" s="6"/>
      <c r="LA190" s="6"/>
      <c r="LB190" s="6"/>
      <c r="LC190" s="6"/>
      <c r="LD190" s="6"/>
      <c r="LE190" s="6"/>
      <c r="LF190" s="6"/>
      <c r="LG190" s="6"/>
      <c r="LH190" s="6"/>
      <c r="LI190" s="6"/>
      <c r="LJ190" s="6"/>
      <c r="LK190" s="6"/>
      <c r="LL190" s="6"/>
      <c r="LM190" s="6"/>
      <c r="LN190" s="6"/>
      <c r="LO190" s="6"/>
      <c r="LP190" s="6"/>
      <c r="LQ190" s="6"/>
      <c r="LR190" s="6"/>
      <c r="LS190" s="6"/>
      <c r="LT190" s="6"/>
      <c r="LU190" s="6"/>
      <c r="LV190" s="6"/>
      <c r="LW190" s="6"/>
      <c r="LX190" s="6"/>
      <c r="LY190" s="6"/>
      <c r="LZ190" s="6"/>
      <c r="MA190" s="6"/>
      <c r="MB190" s="6"/>
      <c r="MC190" s="6"/>
      <c r="MD190" s="6"/>
      <c r="ME190" s="6"/>
      <c r="MF190" s="6"/>
      <c r="MG190" s="6"/>
      <c r="MH190" s="6"/>
      <c r="MI190" s="6"/>
      <c r="MJ190" s="6"/>
      <c r="MK190" s="6"/>
      <c r="ML190" s="6"/>
      <c r="MM190" s="6"/>
      <c r="MN190" s="6"/>
      <c r="MO190" s="6"/>
      <c r="MP190" s="6"/>
      <c r="MQ190" s="6"/>
      <c r="MR190" s="6"/>
      <c r="MS190" s="6"/>
      <c r="MT190" s="6"/>
      <c r="MU190" s="6"/>
      <c r="MV190" s="6"/>
      <c r="MW190" s="6"/>
      <c r="MX190" s="6"/>
      <c r="MY190" s="6"/>
      <c r="MZ190" s="6"/>
      <c r="NA190" s="6"/>
      <c r="NB190" s="6"/>
      <c r="NC190" s="6"/>
      <c r="ND190" s="6"/>
      <c r="NE190" s="6"/>
      <c r="NF190" s="6"/>
      <c r="NG190" s="6"/>
      <c r="NH190" s="6"/>
      <c r="NI190" s="6"/>
      <c r="NJ190" s="6"/>
      <c r="NK190" s="6"/>
      <c r="NL190" s="6"/>
      <c r="NM190" s="6"/>
      <c r="NN190" s="6"/>
      <c r="NO190" s="6"/>
      <c r="NP190" s="6"/>
      <c r="NQ190" s="6"/>
      <c r="NR190" s="6"/>
      <c r="NS190" s="6"/>
      <c r="NT190" s="6"/>
      <c r="NU190" s="6"/>
      <c r="NV190" s="6"/>
      <c r="NW190" s="6"/>
      <c r="NX190" s="6"/>
      <c r="NY190" s="6"/>
      <c r="NZ190" s="6"/>
      <c r="OA190" s="6"/>
      <c r="OB190" s="6"/>
      <c r="OC190" s="6"/>
      <c r="OD190" s="6"/>
      <c r="OE190" s="6"/>
      <c r="OF190" s="6"/>
      <c r="OG190" s="6"/>
      <c r="OH190" s="6"/>
      <c r="OI190" s="6"/>
      <c r="OJ190" s="6"/>
      <c r="OK190" s="6"/>
      <c r="OL190" s="6"/>
      <c r="OM190" s="6"/>
      <c r="ON190" s="6"/>
      <c r="OO190" s="6"/>
      <c r="OP190" s="6"/>
      <c r="OQ190" s="6"/>
      <c r="OR190" s="6"/>
      <c r="OS190" s="6"/>
      <c r="OT190" s="6"/>
      <c r="OU190" s="6"/>
      <c r="OV190" s="6"/>
      <c r="OW190" s="6"/>
      <c r="OX190" s="6"/>
      <c r="OY190" s="6"/>
      <c r="OZ190" s="6"/>
      <c r="PA190" s="6"/>
      <c r="PB190" s="6"/>
      <c r="PC190" s="6"/>
      <c r="PD190" s="6"/>
      <c r="PE190" s="6"/>
      <c r="PF190" s="6"/>
      <c r="PG190" s="6"/>
      <c r="PH190" s="6"/>
      <c r="PI190" s="6"/>
      <c r="PJ190" s="6"/>
      <c r="PK190" s="6"/>
      <c r="PL190" s="6"/>
      <c r="PM190" s="6"/>
      <c r="PN190" s="6"/>
      <c r="PO190" s="6"/>
      <c r="PP190" s="6"/>
      <c r="PQ190" s="6"/>
      <c r="PR190" s="6"/>
      <c r="PS190" s="6"/>
      <c r="PT190" s="6"/>
      <c r="PU190" s="6"/>
      <c r="PV190" s="6"/>
      <c r="PW190" s="6"/>
      <c r="PX190" s="6"/>
      <c r="PY190" s="6"/>
      <c r="PZ190" s="6"/>
      <c r="QA190" s="6"/>
      <c r="QB190" s="6"/>
      <c r="QC190" s="6"/>
      <c r="QD190" s="6"/>
      <c r="QE190" s="6"/>
      <c r="QF190" s="6"/>
      <c r="QG190" s="6"/>
      <c r="QH190" s="6"/>
      <c r="QI190" s="6"/>
      <c r="QJ190" s="6"/>
      <c r="QK190" s="6"/>
      <c r="QL190" s="6"/>
      <c r="QM190" s="6"/>
      <c r="QN190" s="6"/>
      <c r="QO190" s="6"/>
      <c r="QP190" s="6"/>
      <c r="QQ190" s="6"/>
      <c r="QR190" s="6"/>
      <c r="QS190" s="6"/>
      <c r="QT190" s="6"/>
      <c r="QU190" s="6"/>
      <c r="QV190" s="6"/>
      <c r="QW190" s="6"/>
      <c r="QX190" s="6"/>
      <c r="QY190" s="6"/>
      <c r="QZ190" s="6"/>
      <c r="RA190" s="6"/>
      <c r="RB190" s="6"/>
      <c r="RC190" s="6"/>
      <c r="RD190" s="6"/>
      <c r="RE190" s="6"/>
      <c r="RF190" s="6"/>
      <c r="RG190" s="6"/>
      <c r="RH190" s="6"/>
      <c r="RI190" s="6"/>
      <c r="RJ190" s="6"/>
      <c r="RK190" s="6"/>
      <c r="RL190" s="6"/>
      <c r="RM190" s="6"/>
      <c r="RN190" s="6"/>
      <c r="RO190" s="6"/>
      <c r="RP190" s="6"/>
      <c r="RQ190" s="6"/>
      <c r="RR190" s="6"/>
      <c r="RS190" s="6"/>
      <c r="RT190" s="6"/>
      <c r="RU190" s="6"/>
      <c r="RV190" s="6"/>
      <c r="RW190" s="6"/>
      <c r="RX190" s="6"/>
      <c r="RY190" s="6"/>
      <c r="RZ190" s="6"/>
      <c r="SA190" s="6"/>
      <c r="SB190" s="6"/>
      <c r="SC190" s="6"/>
      <c r="SD190" s="6"/>
      <c r="SE190" s="6"/>
      <c r="SF190" s="6"/>
      <c r="SG190" s="6"/>
      <c r="SH190" s="6"/>
      <c r="SI190" s="6"/>
      <c r="SJ190" s="6"/>
      <c r="SK190" s="6"/>
      <c r="SL190" s="6"/>
      <c r="SM190" s="6"/>
      <c r="SN190" s="6"/>
      <c r="SO190" s="6"/>
      <c r="SP190" s="6"/>
      <c r="SQ190" s="6"/>
      <c r="SR190" s="6"/>
      <c r="SS190" s="6"/>
      <c r="ST190" s="6"/>
      <c r="SU190" s="6"/>
      <c r="SV190" s="6"/>
      <c r="SW190" s="6"/>
      <c r="SX190" s="6"/>
      <c r="SY190" s="6"/>
      <c r="SZ190" s="6"/>
      <c r="TA190" s="6"/>
      <c r="TB190" s="6"/>
      <c r="TC190" s="6"/>
      <c r="TD190" s="6"/>
      <c r="TE190" s="6"/>
      <c r="TF190" s="6"/>
      <c r="TG190" s="6"/>
      <c r="TH190" s="6"/>
      <c r="TI190" s="6"/>
      <c r="TJ190" s="6"/>
      <c r="TK190" s="6"/>
      <c r="TL190" s="6"/>
      <c r="TM190" s="6"/>
      <c r="TN190" s="6"/>
      <c r="TO190" s="6"/>
      <c r="TP190" s="6"/>
      <c r="TQ190" s="6"/>
      <c r="TR190" s="6"/>
      <c r="TS190" s="6"/>
      <c r="TT190" s="6"/>
      <c r="TU190" s="6"/>
      <c r="TV190" s="6"/>
      <c r="TW190" s="6"/>
      <c r="TX190" s="6"/>
      <c r="TY190" s="6"/>
      <c r="TZ190" s="6"/>
      <c r="UA190" s="6"/>
      <c r="UB190" s="6"/>
      <c r="UC190" s="6"/>
      <c r="UD190" s="6"/>
      <c r="UE190" s="6"/>
      <c r="UF190" s="6"/>
      <c r="UG190" s="6"/>
      <c r="UH190" s="6"/>
      <c r="UI190" s="6"/>
      <c r="UJ190" s="6"/>
      <c r="UK190" s="6"/>
      <c r="UL190" s="6"/>
      <c r="UM190" s="6"/>
      <c r="UN190" s="6"/>
      <c r="UO190" s="6"/>
      <c r="UP190" s="6"/>
      <c r="UQ190" s="6"/>
      <c r="UR190" s="6"/>
      <c r="US190" s="6"/>
      <c r="UT190" s="6"/>
      <c r="UU190" s="6"/>
      <c r="UV190" s="6"/>
      <c r="UW190" s="6"/>
      <c r="UX190" s="6"/>
      <c r="UY190" s="6"/>
      <c r="UZ190" s="6"/>
      <c r="VA190" s="6"/>
      <c r="VB190" s="6"/>
      <c r="VC190" s="6"/>
      <c r="VD190" s="6"/>
      <c r="VE190" s="6"/>
      <c r="VF190" s="6"/>
      <c r="VG190" s="6"/>
      <c r="VH190" s="6"/>
      <c r="VI190" s="6"/>
      <c r="VJ190" s="6"/>
      <c r="VK190" s="6"/>
      <c r="VL190" s="6"/>
      <c r="VM190" s="6"/>
      <c r="VN190" s="6"/>
      <c r="VO190" s="6"/>
      <c r="VP190" s="6"/>
      <c r="VQ190" s="6"/>
      <c r="VR190" s="6"/>
      <c r="VS190" s="6"/>
      <c r="VT190" s="6"/>
      <c r="VU190" s="6"/>
      <c r="VV190" s="6"/>
      <c r="VW190" s="6"/>
      <c r="VX190" s="6"/>
      <c r="VY190" s="6"/>
      <c r="VZ190" s="6"/>
      <c r="WA190" s="6"/>
      <c r="WB190" s="6"/>
      <c r="WC190" s="6"/>
      <c r="WD190" s="6"/>
      <c r="WE190" s="6"/>
      <c r="WF190" s="6"/>
      <c r="WG190" s="6"/>
      <c r="WH190" s="6"/>
      <c r="WI190" s="6"/>
      <c r="WJ190" s="6"/>
      <c r="WK190" s="6"/>
      <c r="WL190" s="6"/>
      <c r="WM190" s="6"/>
      <c r="WN190" s="6"/>
      <c r="WO190" s="6"/>
      <c r="WP190" s="6"/>
      <c r="WQ190" s="6"/>
      <c r="WR190" s="6"/>
      <c r="WS190" s="6"/>
      <c r="WT190" s="6"/>
      <c r="WU190" s="6"/>
      <c r="WV190" s="6"/>
      <c r="WW190" s="6"/>
      <c r="WX190" s="6"/>
      <c r="WY190" s="6"/>
      <c r="WZ190" s="6"/>
      <c r="XA190" s="6"/>
      <c r="XB190" s="6"/>
      <c r="XC190" s="6"/>
      <c r="XD190" s="6"/>
      <c r="XE190" s="6"/>
      <c r="XF190" s="6"/>
      <c r="XG190" s="6"/>
      <c r="XH190" s="6"/>
      <c r="XI190" s="6"/>
      <c r="XJ190" s="6"/>
      <c r="XK190" s="6"/>
      <c r="XL190" s="6"/>
      <c r="XM190" s="6"/>
      <c r="XN190" s="6"/>
      <c r="XO190" s="6"/>
      <c r="XP190" s="6"/>
      <c r="XQ190" s="6"/>
      <c r="XR190" s="6"/>
      <c r="XS190" s="6"/>
      <c r="XT190" s="6"/>
      <c r="XU190" s="6"/>
      <c r="XV190" s="6"/>
      <c r="XW190" s="6"/>
      <c r="XX190" s="6"/>
      <c r="XY190" s="6"/>
      <c r="XZ190" s="6"/>
      <c r="YA190" s="6"/>
      <c r="YB190" s="6"/>
      <c r="YC190" s="6"/>
      <c r="YD190" s="6"/>
      <c r="YE190" s="6"/>
      <c r="YF190" s="6"/>
      <c r="YG190" s="6"/>
      <c r="YH190" s="6"/>
      <c r="YI190" s="6"/>
      <c r="YJ190" s="6"/>
      <c r="YK190" s="6"/>
      <c r="YL190" s="6"/>
      <c r="YM190" s="6"/>
      <c r="YN190" s="6"/>
      <c r="YO190" s="6"/>
      <c r="YP190" s="6"/>
      <c r="YQ190" s="6"/>
      <c r="YR190" s="6"/>
      <c r="YS190" s="6"/>
      <c r="YT190" s="6"/>
      <c r="YU190" s="6"/>
      <c r="YV190" s="6"/>
      <c r="YW190" s="6"/>
      <c r="YX190" s="6"/>
      <c r="YY190" s="6"/>
      <c r="YZ190" s="6"/>
      <c r="ZA190" s="6"/>
      <c r="ZB190" s="6"/>
      <c r="ZC190" s="6"/>
      <c r="ZD190" s="6"/>
      <c r="ZE190" s="6"/>
      <c r="ZF190" s="6"/>
      <c r="ZG190" s="6"/>
      <c r="ZH190" s="6"/>
      <c r="ZI190" s="6"/>
      <c r="ZJ190" s="6"/>
      <c r="ZK190" s="6"/>
      <c r="ZL190" s="6"/>
      <c r="ZM190" s="6"/>
    </row>
    <row r="191" spans="1:689" s="31" customFormat="1" x14ac:dyDescent="0.25">
      <c r="A191" s="43" t="s">
        <v>375</v>
      </c>
      <c r="B191" s="44" t="s">
        <v>376</v>
      </c>
      <c r="C191" s="17" t="s">
        <v>12</v>
      </c>
      <c r="D191" s="17">
        <v>1</v>
      </c>
      <c r="E191" s="70"/>
      <c r="F191" s="67">
        <f t="shared" si="2"/>
        <v>0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</row>
    <row r="192" spans="1:689" x14ac:dyDescent="0.25">
      <c r="A192" s="43" t="s">
        <v>377</v>
      </c>
      <c r="B192" s="4" t="s">
        <v>378</v>
      </c>
      <c r="C192" s="17" t="s">
        <v>12</v>
      </c>
      <c r="D192" s="17">
        <v>15</v>
      </c>
      <c r="E192" s="70"/>
      <c r="F192" s="67">
        <f t="shared" si="2"/>
        <v>0</v>
      </c>
    </row>
    <row r="193" spans="1:6" ht="26.25" customHeight="1" x14ac:dyDescent="0.25">
      <c r="A193" s="43" t="s">
        <v>379</v>
      </c>
      <c r="B193" s="48" t="s">
        <v>380</v>
      </c>
      <c r="C193" s="5" t="s">
        <v>12</v>
      </c>
      <c r="D193" s="5">
        <v>5</v>
      </c>
      <c r="E193" s="70"/>
      <c r="F193" s="67">
        <f t="shared" si="2"/>
        <v>0</v>
      </c>
    </row>
    <row r="194" spans="1:6" x14ac:dyDescent="0.25">
      <c r="A194" s="27" t="s">
        <v>381</v>
      </c>
      <c r="B194" s="2"/>
      <c r="C194" s="2"/>
      <c r="D194" s="62"/>
      <c r="E194" s="49"/>
      <c r="F194" s="50"/>
    </row>
    <row r="195" spans="1:6" ht="31.5" x14ac:dyDescent="0.25">
      <c r="A195" s="51" t="s">
        <v>382</v>
      </c>
      <c r="B195" s="44" t="s">
        <v>383</v>
      </c>
      <c r="C195" s="5" t="s">
        <v>384</v>
      </c>
      <c r="D195" s="5">
        <v>120</v>
      </c>
      <c r="E195" s="70"/>
      <c r="F195" s="67">
        <f t="shared" si="2"/>
        <v>0</v>
      </c>
    </row>
    <row r="196" spans="1:6" x14ac:dyDescent="0.25">
      <c r="A196" s="52" t="s">
        <v>385</v>
      </c>
      <c r="B196" s="7" t="s">
        <v>386</v>
      </c>
      <c r="C196" s="17" t="s">
        <v>134</v>
      </c>
      <c r="D196" s="17">
        <v>1</v>
      </c>
      <c r="E196" s="70"/>
      <c r="F196" s="67">
        <f t="shared" si="2"/>
        <v>0</v>
      </c>
    </row>
    <row r="197" spans="1:6" ht="16.5" customHeight="1" x14ac:dyDescent="0.25">
      <c r="A197" s="84" t="s">
        <v>387</v>
      </c>
      <c r="B197" s="85" t="s">
        <v>388</v>
      </c>
      <c r="C197" s="53" t="s">
        <v>12</v>
      </c>
      <c r="D197" s="53">
        <v>15</v>
      </c>
      <c r="E197" s="69"/>
      <c r="F197" s="67">
        <f t="shared" si="2"/>
        <v>0</v>
      </c>
    </row>
    <row r="198" spans="1:6" ht="16.5" customHeight="1" x14ac:dyDescent="0.25">
      <c r="A198" s="88" t="s">
        <v>389</v>
      </c>
      <c r="B198" s="82" t="s">
        <v>390</v>
      </c>
      <c r="C198" s="80" t="s">
        <v>384</v>
      </c>
      <c r="D198" s="83">
        <v>3</v>
      </c>
      <c r="E198" s="81"/>
      <c r="F198" s="67">
        <f t="shared" si="2"/>
        <v>0</v>
      </c>
    </row>
    <row r="199" spans="1:6" x14ac:dyDescent="0.25">
      <c r="A199" s="86" t="s">
        <v>391</v>
      </c>
      <c r="B199" s="87"/>
      <c r="C199" s="87"/>
      <c r="D199" s="63"/>
      <c r="E199" s="54"/>
      <c r="F199" s="56"/>
    </row>
    <row r="200" spans="1:6" x14ac:dyDescent="0.25">
      <c r="A200" s="25" t="s">
        <v>392</v>
      </c>
      <c r="B200" s="36" t="s">
        <v>393</v>
      </c>
      <c r="C200" s="12" t="s">
        <v>12</v>
      </c>
      <c r="D200" s="12">
        <v>1</v>
      </c>
      <c r="E200" s="66"/>
      <c r="F200" s="67">
        <f t="shared" si="2"/>
        <v>0</v>
      </c>
    </row>
    <row r="201" spans="1:6" x14ac:dyDescent="0.25">
      <c r="A201" s="21" t="s">
        <v>394</v>
      </c>
      <c r="B201" s="21" t="s">
        <v>395</v>
      </c>
      <c r="C201" s="55" t="s">
        <v>396</v>
      </c>
      <c r="D201" s="55">
        <v>10</v>
      </c>
      <c r="E201" s="71"/>
      <c r="F201" s="67">
        <f t="shared" si="2"/>
        <v>0</v>
      </c>
    </row>
    <row r="202" spans="1:6" x14ac:dyDescent="0.25">
      <c r="A202" s="25" t="s">
        <v>397</v>
      </c>
      <c r="B202" s="21" t="s">
        <v>398</v>
      </c>
      <c r="C202" s="55" t="s">
        <v>396</v>
      </c>
      <c r="D202" s="55">
        <v>10</v>
      </c>
      <c r="E202" s="71"/>
      <c r="F202" s="67">
        <f t="shared" ref="F202:F241" si="3">D202*E202</f>
        <v>0</v>
      </c>
    </row>
    <row r="203" spans="1:6" x14ac:dyDescent="0.25">
      <c r="A203" s="21" t="s">
        <v>399</v>
      </c>
      <c r="B203" s="22" t="s">
        <v>400</v>
      </c>
      <c r="C203" s="9" t="s">
        <v>171</v>
      </c>
      <c r="D203" s="9">
        <v>110</v>
      </c>
      <c r="E203" s="66"/>
      <c r="F203" s="67">
        <f t="shared" si="2"/>
        <v>0</v>
      </c>
    </row>
    <row r="204" spans="1:6" x14ac:dyDescent="0.25">
      <c r="A204" s="25" t="s">
        <v>401</v>
      </c>
      <c r="B204" s="22" t="s">
        <v>402</v>
      </c>
      <c r="C204" s="9" t="s">
        <v>171</v>
      </c>
      <c r="D204" s="9">
        <v>110</v>
      </c>
      <c r="E204" s="66"/>
      <c r="F204" s="67">
        <f t="shared" ref="F204:F213" si="4">D204*E204</f>
        <v>0</v>
      </c>
    </row>
    <row r="205" spans="1:6" ht="47.25" x14ac:dyDescent="0.25">
      <c r="A205" s="21" t="s">
        <v>403</v>
      </c>
      <c r="B205" s="22" t="s">
        <v>404</v>
      </c>
      <c r="C205" s="9" t="s">
        <v>37</v>
      </c>
      <c r="D205" s="9">
        <v>1</v>
      </c>
      <c r="E205" s="66"/>
      <c r="F205" s="67">
        <f t="shared" si="3"/>
        <v>0</v>
      </c>
    </row>
    <row r="206" spans="1:6" x14ac:dyDescent="0.25">
      <c r="A206" s="25" t="s">
        <v>405</v>
      </c>
      <c r="B206" s="22" t="s">
        <v>406</v>
      </c>
      <c r="C206" s="9" t="s">
        <v>171</v>
      </c>
      <c r="D206" s="9">
        <v>300</v>
      </c>
      <c r="E206" s="66"/>
      <c r="F206" s="67">
        <f t="shared" si="4"/>
        <v>0</v>
      </c>
    </row>
    <row r="207" spans="1:6" x14ac:dyDescent="0.25">
      <c r="A207" s="21" t="s">
        <v>407</v>
      </c>
      <c r="B207" s="25" t="s">
        <v>408</v>
      </c>
      <c r="C207" s="9" t="s">
        <v>12</v>
      </c>
      <c r="D207" s="9">
        <v>1</v>
      </c>
      <c r="E207" s="66"/>
      <c r="F207" s="67">
        <f t="shared" si="4"/>
        <v>0</v>
      </c>
    </row>
    <row r="208" spans="1:6" x14ac:dyDescent="0.25">
      <c r="A208" s="25" t="s">
        <v>409</v>
      </c>
      <c r="B208" s="25" t="s">
        <v>410</v>
      </c>
      <c r="C208" s="9" t="s">
        <v>396</v>
      </c>
      <c r="D208" s="9">
        <v>10</v>
      </c>
      <c r="E208" s="66"/>
      <c r="F208" s="67">
        <f t="shared" si="3"/>
        <v>0</v>
      </c>
    </row>
    <row r="209" spans="1:6" x14ac:dyDescent="0.25">
      <c r="A209" s="21" t="s">
        <v>411</v>
      </c>
      <c r="B209" s="77" t="s">
        <v>412</v>
      </c>
      <c r="C209" s="9" t="s">
        <v>110</v>
      </c>
      <c r="D209" s="9">
        <v>2</v>
      </c>
      <c r="E209" s="66"/>
      <c r="F209" s="67">
        <f t="shared" si="4"/>
        <v>0</v>
      </c>
    </row>
    <row r="210" spans="1:6" ht="31.5" x14ac:dyDescent="0.25">
      <c r="A210" s="25" t="s">
        <v>413</v>
      </c>
      <c r="B210" s="77" t="s">
        <v>414</v>
      </c>
      <c r="C210" s="9" t="s">
        <v>110</v>
      </c>
      <c r="D210" s="9">
        <v>2</v>
      </c>
      <c r="E210" s="66"/>
      <c r="F210" s="67">
        <f t="shared" si="4"/>
        <v>0</v>
      </c>
    </row>
    <row r="211" spans="1:6" x14ac:dyDescent="0.25">
      <c r="A211" s="21" t="s">
        <v>415</v>
      </c>
      <c r="B211" s="77" t="s">
        <v>416</v>
      </c>
      <c r="C211" s="9" t="s">
        <v>110</v>
      </c>
      <c r="D211" s="9">
        <v>2</v>
      </c>
      <c r="E211" s="66"/>
      <c r="F211" s="67">
        <f t="shared" si="3"/>
        <v>0</v>
      </c>
    </row>
    <row r="212" spans="1:6" ht="31.5" x14ac:dyDescent="0.25">
      <c r="A212" s="25" t="s">
        <v>417</v>
      </c>
      <c r="B212" s="77" t="s">
        <v>418</v>
      </c>
      <c r="C212" s="9" t="s">
        <v>110</v>
      </c>
      <c r="D212" s="9">
        <v>2</v>
      </c>
      <c r="E212" s="66"/>
      <c r="F212" s="67">
        <f t="shared" si="4"/>
        <v>0</v>
      </c>
    </row>
    <row r="213" spans="1:6" x14ac:dyDescent="0.25">
      <c r="A213" s="21" t="s">
        <v>419</v>
      </c>
      <c r="B213" s="77" t="s">
        <v>420</v>
      </c>
      <c r="C213" s="9" t="s">
        <v>110</v>
      </c>
      <c r="D213" s="9">
        <v>2</v>
      </c>
      <c r="E213" s="66"/>
      <c r="F213" s="67">
        <f t="shared" si="4"/>
        <v>0</v>
      </c>
    </row>
    <row r="214" spans="1:6" ht="31.5" x14ac:dyDescent="0.25">
      <c r="A214" s="25" t="s">
        <v>421</v>
      </c>
      <c r="B214" s="77" t="s">
        <v>422</v>
      </c>
      <c r="C214" s="9" t="s">
        <v>110</v>
      </c>
      <c r="D214" s="9">
        <v>1</v>
      </c>
      <c r="E214" s="66"/>
      <c r="F214" s="67">
        <f t="shared" si="3"/>
        <v>0</v>
      </c>
    </row>
    <row r="215" spans="1:6" x14ac:dyDescent="0.25">
      <c r="A215" s="21" t="s">
        <v>423</v>
      </c>
      <c r="B215" s="77" t="s">
        <v>424</v>
      </c>
      <c r="C215" s="9" t="s">
        <v>110</v>
      </c>
      <c r="D215" s="9">
        <v>1</v>
      </c>
      <c r="E215" s="66"/>
      <c r="F215" s="67">
        <f t="shared" si="3"/>
        <v>0</v>
      </c>
    </row>
    <row r="216" spans="1:6" ht="31.5" x14ac:dyDescent="0.25">
      <c r="A216" s="25" t="s">
        <v>425</v>
      </c>
      <c r="B216" s="77" t="s">
        <v>426</v>
      </c>
      <c r="C216" s="9" t="s">
        <v>110</v>
      </c>
      <c r="D216" s="9">
        <v>1</v>
      </c>
      <c r="E216" s="66"/>
      <c r="F216" s="67">
        <f t="shared" si="3"/>
        <v>0</v>
      </c>
    </row>
    <row r="217" spans="1:6" ht="30" customHeight="1" x14ac:dyDescent="0.25">
      <c r="A217" s="21" t="s">
        <v>427</v>
      </c>
      <c r="B217" s="77" t="s">
        <v>428</v>
      </c>
      <c r="C217" s="9" t="s">
        <v>110</v>
      </c>
      <c r="D217" s="9">
        <v>1</v>
      </c>
      <c r="E217" s="66"/>
      <c r="F217" s="67">
        <f t="shared" si="3"/>
        <v>0</v>
      </c>
    </row>
    <row r="218" spans="1:6" ht="47.25" x14ac:dyDescent="0.25">
      <c r="A218" s="25" t="s">
        <v>429</v>
      </c>
      <c r="B218" s="78" t="s">
        <v>430</v>
      </c>
      <c r="C218" s="9" t="s">
        <v>110</v>
      </c>
      <c r="D218" s="9">
        <v>1</v>
      </c>
      <c r="E218" s="66"/>
      <c r="F218" s="67">
        <f t="shared" si="3"/>
        <v>0</v>
      </c>
    </row>
    <row r="219" spans="1:6" ht="31.5" x14ac:dyDescent="0.25">
      <c r="A219" s="21" t="s">
        <v>431</v>
      </c>
      <c r="B219" s="77" t="s">
        <v>432</v>
      </c>
      <c r="C219" s="9" t="s">
        <v>110</v>
      </c>
      <c r="D219" s="9">
        <v>1</v>
      </c>
      <c r="E219" s="66"/>
      <c r="F219" s="67">
        <f t="shared" si="3"/>
        <v>0</v>
      </c>
    </row>
    <row r="220" spans="1:6" ht="31.5" x14ac:dyDescent="0.25">
      <c r="A220" s="25" t="s">
        <v>433</v>
      </c>
      <c r="B220" s="77" t="s">
        <v>434</v>
      </c>
      <c r="C220" s="9" t="s">
        <v>110</v>
      </c>
      <c r="D220" s="9">
        <v>1</v>
      </c>
      <c r="E220" s="66"/>
      <c r="F220" s="67">
        <f t="shared" si="3"/>
        <v>0</v>
      </c>
    </row>
    <row r="221" spans="1:6" ht="24" customHeight="1" x14ac:dyDescent="0.25">
      <c r="A221" s="21" t="s">
        <v>435</v>
      </c>
      <c r="B221" s="76" t="s">
        <v>408</v>
      </c>
      <c r="C221" s="9" t="s">
        <v>436</v>
      </c>
      <c r="D221" s="9">
        <v>1</v>
      </c>
      <c r="E221" s="66"/>
      <c r="F221" s="67">
        <f t="shared" si="3"/>
        <v>0</v>
      </c>
    </row>
    <row r="222" spans="1:6" ht="31.5" x14ac:dyDescent="0.25">
      <c r="A222" s="25" t="s">
        <v>437</v>
      </c>
      <c r="B222" s="75" t="s">
        <v>438</v>
      </c>
      <c r="C222" s="9" t="s">
        <v>110</v>
      </c>
      <c r="D222" s="9">
        <v>10</v>
      </c>
      <c r="E222" s="66"/>
      <c r="F222" s="67">
        <f t="shared" si="3"/>
        <v>0</v>
      </c>
    </row>
    <row r="223" spans="1:6" ht="31.5" x14ac:dyDescent="0.25">
      <c r="A223" s="21" t="s">
        <v>439</v>
      </c>
      <c r="B223" s="75" t="s">
        <v>440</v>
      </c>
      <c r="C223" s="9" t="s">
        <v>110</v>
      </c>
      <c r="D223" s="9">
        <v>10</v>
      </c>
      <c r="E223" s="66"/>
      <c r="F223" s="67">
        <f t="shared" si="3"/>
        <v>0</v>
      </c>
    </row>
    <row r="224" spans="1:6" x14ac:dyDescent="0.25">
      <c r="A224" s="27" t="s">
        <v>441</v>
      </c>
      <c r="B224" s="31"/>
      <c r="C224" s="2"/>
      <c r="D224" s="63"/>
      <c r="E224" s="54"/>
      <c r="F224" s="56"/>
    </row>
    <row r="225" spans="1:6" x14ac:dyDescent="0.25">
      <c r="A225" s="43" t="s">
        <v>442</v>
      </c>
      <c r="B225" s="13" t="s">
        <v>443</v>
      </c>
      <c r="C225" s="3" t="s">
        <v>12</v>
      </c>
      <c r="D225" s="3">
        <v>9</v>
      </c>
      <c r="E225" s="70"/>
      <c r="F225" s="67">
        <f t="shared" si="3"/>
        <v>0</v>
      </c>
    </row>
    <row r="226" spans="1:6" ht="31.5" x14ac:dyDescent="0.25">
      <c r="A226" s="43" t="s">
        <v>444</v>
      </c>
      <c r="B226" s="7" t="s">
        <v>445</v>
      </c>
      <c r="C226" s="5" t="s">
        <v>12</v>
      </c>
      <c r="D226" s="5">
        <v>5</v>
      </c>
      <c r="E226" s="70"/>
      <c r="F226" s="67">
        <f t="shared" si="3"/>
        <v>0</v>
      </c>
    </row>
    <row r="227" spans="1:6" x14ac:dyDescent="0.25">
      <c r="A227" s="43" t="s">
        <v>446</v>
      </c>
      <c r="B227" s="30" t="s">
        <v>447</v>
      </c>
      <c r="C227" s="5" t="s">
        <v>12</v>
      </c>
      <c r="D227" s="5">
        <v>5</v>
      </c>
      <c r="E227" s="70"/>
      <c r="F227" s="67">
        <f t="shared" si="3"/>
        <v>0</v>
      </c>
    </row>
    <row r="228" spans="1:6" x14ac:dyDescent="0.25">
      <c r="A228" s="43" t="s">
        <v>448</v>
      </c>
      <c r="B228" s="7" t="s">
        <v>449</v>
      </c>
      <c r="C228" s="5" t="s">
        <v>12</v>
      </c>
      <c r="D228" s="5">
        <v>10</v>
      </c>
      <c r="E228" s="70"/>
      <c r="F228" s="67">
        <f t="shared" si="3"/>
        <v>0</v>
      </c>
    </row>
    <row r="229" spans="1:6" x14ac:dyDescent="0.25">
      <c r="A229" s="43" t="s">
        <v>450</v>
      </c>
      <c r="B229" s="7" t="s">
        <v>451</v>
      </c>
      <c r="C229" s="5" t="s">
        <v>12</v>
      </c>
      <c r="D229" s="5">
        <v>5</v>
      </c>
      <c r="E229" s="70"/>
      <c r="F229" s="67">
        <f t="shared" si="3"/>
        <v>0</v>
      </c>
    </row>
    <row r="230" spans="1:6" x14ac:dyDescent="0.25">
      <c r="A230" s="43" t="s">
        <v>452</v>
      </c>
      <c r="B230" s="7" t="s">
        <v>453</v>
      </c>
      <c r="C230" s="5" t="s">
        <v>12</v>
      </c>
      <c r="D230" s="5">
        <v>5</v>
      </c>
      <c r="E230" s="70"/>
      <c r="F230" s="67">
        <f t="shared" si="3"/>
        <v>0</v>
      </c>
    </row>
    <row r="231" spans="1:6" x14ac:dyDescent="0.25">
      <c r="A231" s="43" t="s">
        <v>454</v>
      </c>
      <c r="B231" s="7" t="s">
        <v>455</v>
      </c>
      <c r="C231" s="5" t="s">
        <v>12</v>
      </c>
      <c r="D231" s="5">
        <v>10</v>
      </c>
      <c r="E231" s="69"/>
      <c r="F231" s="67">
        <f t="shared" si="3"/>
        <v>0</v>
      </c>
    </row>
    <row r="232" spans="1:6" x14ac:dyDescent="0.25">
      <c r="A232" s="43" t="s">
        <v>456</v>
      </c>
      <c r="B232" s="23" t="s">
        <v>457</v>
      </c>
      <c r="C232" s="5" t="s">
        <v>12</v>
      </c>
      <c r="D232" s="5">
        <v>1</v>
      </c>
      <c r="E232" s="69"/>
      <c r="F232" s="67">
        <f t="shared" si="3"/>
        <v>0</v>
      </c>
    </row>
    <row r="233" spans="1:6" x14ac:dyDescent="0.25">
      <c r="A233" s="43" t="s">
        <v>458</v>
      </c>
      <c r="B233" s="7" t="s">
        <v>459</v>
      </c>
      <c r="C233" s="5" t="s">
        <v>12</v>
      </c>
      <c r="D233" s="5">
        <v>3</v>
      </c>
      <c r="E233" s="69"/>
      <c r="F233" s="67">
        <f t="shared" si="3"/>
        <v>0</v>
      </c>
    </row>
    <row r="234" spans="1:6" x14ac:dyDescent="0.25">
      <c r="A234" s="43" t="s">
        <v>460</v>
      </c>
      <c r="B234" s="7" t="s">
        <v>461</v>
      </c>
      <c r="C234" s="5" t="s">
        <v>12</v>
      </c>
      <c r="D234" s="5">
        <v>1</v>
      </c>
      <c r="E234" s="69"/>
      <c r="F234" s="67">
        <f t="shared" si="3"/>
        <v>0</v>
      </c>
    </row>
    <row r="235" spans="1:6" x14ac:dyDescent="0.25">
      <c r="A235" s="43" t="s">
        <v>462</v>
      </c>
      <c r="B235" s="57" t="s">
        <v>463</v>
      </c>
      <c r="C235" s="53" t="s">
        <v>464</v>
      </c>
      <c r="D235" s="53">
        <v>50</v>
      </c>
      <c r="E235" s="68"/>
      <c r="F235" s="67">
        <f t="shared" si="3"/>
        <v>0</v>
      </c>
    </row>
    <row r="236" spans="1:6" ht="15.95" customHeight="1" x14ac:dyDescent="0.25">
      <c r="A236" s="43" t="s">
        <v>465</v>
      </c>
      <c r="B236" s="57" t="s">
        <v>466</v>
      </c>
      <c r="C236" s="53" t="s">
        <v>464</v>
      </c>
      <c r="D236" s="53">
        <v>50</v>
      </c>
      <c r="E236" s="66"/>
      <c r="F236" s="67">
        <f t="shared" si="3"/>
        <v>0</v>
      </c>
    </row>
    <row r="237" spans="1:6" x14ac:dyDescent="0.25">
      <c r="A237" s="43" t="s">
        <v>467</v>
      </c>
      <c r="B237" s="58" t="s">
        <v>468</v>
      </c>
      <c r="C237" s="53" t="s">
        <v>464</v>
      </c>
      <c r="D237" s="53">
        <v>50</v>
      </c>
      <c r="E237" s="66"/>
      <c r="F237" s="67">
        <f t="shared" si="3"/>
        <v>0</v>
      </c>
    </row>
    <row r="238" spans="1:6" x14ac:dyDescent="0.25">
      <c r="A238" s="43" t="s">
        <v>469</v>
      </c>
      <c r="B238" s="30" t="s">
        <v>470</v>
      </c>
      <c r="C238" s="5" t="s">
        <v>464</v>
      </c>
      <c r="D238" s="5">
        <v>50</v>
      </c>
      <c r="E238" s="66"/>
      <c r="F238" s="67">
        <f t="shared" si="3"/>
        <v>0</v>
      </c>
    </row>
    <row r="239" spans="1:6" x14ac:dyDescent="0.25">
      <c r="A239" s="43" t="s">
        <v>471</v>
      </c>
      <c r="B239" s="30" t="s">
        <v>472</v>
      </c>
      <c r="C239" s="5" t="s">
        <v>473</v>
      </c>
      <c r="D239" s="5">
        <v>50</v>
      </c>
      <c r="E239" s="66"/>
      <c r="F239" s="67">
        <f t="shared" si="3"/>
        <v>0</v>
      </c>
    </row>
    <row r="240" spans="1:6" ht="47.25" x14ac:dyDescent="0.25">
      <c r="A240" s="92" t="s">
        <v>474</v>
      </c>
      <c r="B240" s="93" t="s">
        <v>475</v>
      </c>
      <c r="C240" s="53" t="s">
        <v>476</v>
      </c>
      <c r="D240" s="53">
        <v>10</v>
      </c>
      <c r="E240" s="66"/>
      <c r="F240" s="67">
        <f t="shared" si="3"/>
        <v>0</v>
      </c>
    </row>
    <row r="241" spans="1:6" x14ac:dyDescent="0.25">
      <c r="A241" s="89" t="s">
        <v>477</v>
      </c>
      <c r="B241" s="90" t="s">
        <v>478</v>
      </c>
      <c r="C241" s="80" t="s">
        <v>479</v>
      </c>
      <c r="D241" s="80">
        <v>10</v>
      </c>
      <c r="E241" s="91"/>
      <c r="F241" s="67">
        <f t="shared" si="3"/>
        <v>0</v>
      </c>
    </row>
    <row r="242" spans="1:6" x14ac:dyDescent="0.25">
      <c r="E242" s="74" t="s">
        <v>480</v>
      </c>
      <c r="F242" s="79">
        <f>SUM(F10:F68,F70:F75,F77:F100,F102:F135,F137:F178,F180:F193,F195:F198,F200:F223,F225:F241)</f>
        <v>0</v>
      </c>
    </row>
  </sheetData>
  <mergeCells count="8">
    <mergeCell ref="A179:F179"/>
    <mergeCell ref="A5:F5"/>
    <mergeCell ref="A7:A8"/>
    <mergeCell ref="B7:B8"/>
    <mergeCell ref="F7:F8"/>
    <mergeCell ref="C7:C8"/>
    <mergeCell ref="E7:E8"/>
    <mergeCell ref="D7:D8"/>
  </mergeCells>
  <phoneticPr fontId="1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314E69-4093-4AAB-94B0-BF18DD11CD36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2.xml><?xml version="1.0" encoding="utf-8"?>
<ds:datastoreItem xmlns:ds="http://schemas.openxmlformats.org/officeDocument/2006/customXml" ds:itemID="{AE01076A-18A2-44D4-8B28-811521A329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0320C4-81EE-422B-B143-804A193BAC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Paulius Želvys</cp:lastModifiedBy>
  <cp:revision/>
  <dcterms:created xsi:type="dcterms:W3CDTF">2013-10-10T04:36:19Z</dcterms:created>
  <dcterms:modified xsi:type="dcterms:W3CDTF">2026-05-11T08:58:27Z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6cc1d5f3-0782-4720-a648-fa3f06a1d9e7</vt:lpwstr>
  </property>
  <property fmtid="{D5CDD505-2E9C-101B-9397-08002B2CF9AE}" pid="11" name="MediaServiceImageTags">
    <vt:lpwstr/>
  </property>
</Properties>
</file>